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<sst xmlns="http://schemas.openxmlformats.org/spreadsheetml/2006/main" count="222" uniqueCount="64">
  <si>
    <t>池州职业技术学院学生综合素质测评班级汇总表</t>
  </si>
  <si>
    <t>系 ( 专业 ):教育系          学年：2024-2025  年度第 2 学期         班级 ：23级小教1班            填表人：陈思盈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</si>
  <si>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</si>
  <si>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</si>
  <si>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</si>
  <si>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</si>
  <si>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</si>
  <si>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</si>
  <si>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</si>
  <si>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</si>
  <si>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</si>
  <si>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</si>
  <si>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</si>
  <si>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</si>
  <si>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陈思盈</t>
  </si>
  <si>
    <t>优秀</t>
  </si>
  <si>
    <t>郭露莹</t>
  </si>
  <si>
    <t>合格</t>
  </si>
  <si>
    <t>金玉琴</t>
  </si>
  <si>
    <t>周于欢</t>
  </si>
  <si>
    <t>周紫茹</t>
  </si>
  <si>
    <t>王梦倩</t>
  </si>
  <si>
    <t>姜子微</t>
  </si>
  <si>
    <t>周亮</t>
  </si>
  <si>
    <t>程琬淳</t>
  </si>
  <si>
    <t>张宇俊</t>
  </si>
  <si>
    <t>刘桐彤</t>
  </si>
  <si>
    <t>张姮</t>
  </si>
  <si>
    <t>王翠萍</t>
  </si>
  <si>
    <t>吕梦园</t>
  </si>
  <si>
    <t>李秋雨</t>
  </si>
  <si>
    <t>贺思雨</t>
  </si>
  <si>
    <t>段婷婷</t>
  </si>
  <si>
    <t>许大强</t>
  </si>
  <si>
    <t>周彭炜</t>
  </si>
  <si>
    <t>良好</t>
  </si>
  <si>
    <t>胡慧灵</t>
  </si>
  <si>
    <t>张笑笑</t>
  </si>
  <si>
    <t>许琴琴</t>
  </si>
  <si>
    <t>李乐乐</t>
  </si>
  <si>
    <t>张治勇</t>
  </si>
  <si>
    <t>吴耀芳</t>
  </si>
  <si>
    <t>杨子俊</t>
  </si>
  <si>
    <t>李雪宁</t>
  </si>
  <si>
    <t>朱玉婷</t>
  </si>
  <si>
    <t>刘娜</t>
  </si>
  <si>
    <t>胡郡雅</t>
  </si>
  <si>
    <t>徐晓雅</t>
  </si>
  <si>
    <t>柯洁</t>
  </si>
  <si>
    <t>马月月</t>
  </si>
  <si>
    <t>王琪</t>
  </si>
  <si>
    <t>钞甜甜</t>
  </si>
  <si>
    <t>潘云格</t>
  </si>
  <si>
    <t>吴豪</t>
  </si>
  <si>
    <t>杨家群</t>
  </si>
  <si>
    <t>吴冰</t>
  </si>
  <si>
    <t>王倩倩</t>
  </si>
  <si>
    <t>赵冉冉</t>
  </si>
  <si>
    <t>刘晖</t>
  </si>
  <si>
    <t>徐婷婷</t>
  </si>
  <si>
    <t>孟浩然</t>
  </si>
  <si>
    <t>章云燕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</si>
  <si>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</si>
  <si>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附件1：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</si>
</sst>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</numFmts>
  <fonts count="3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1" fillId="0" borderId="0" applyProtection="0"/>
  </cellStyleXfs>
  <cellXfs count="1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49" applyNumberFormat="1" applyFont="1" applyFill="1" applyBorder="1" applyAlignment="1" applyProtection="1">
      <alignment horizontal="center" vertical="center"/>
      <protection locked="0"/>
    </xf>
    <xf numFmtId="0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177" fontId="10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177" fontId="10" fillId="0" borderId="5" xfId="49" applyNumberFormat="1" applyFont="1" applyFill="1" applyBorder="1" applyAlignment="1" applyProtection="1">
      <alignment horizontal="center" vertical="center" wrapText="1"/>
      <protection locked="0"/>
    </xf>
    <xf numFmtId="176" fontId="10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49" applyFont="1" applyFill="1" applyBorder="1" applyAlignment="1" applyProtection="1">
      <alignment horizontal="center" vertical="center" wrapText="1"/>
      <protection locked="0"/>
    </xf>
    <xf numFmtId="0" fontId="8" fillId="0" borderId="5" xfId="49" applyFont="1" applyFill="1" applyBorder="1" applyAlignment="1" applyProtection="1">
      <alignment horizontal="center" vertical="center" wrapText="1"/>
      <protection locked="0"/>
    </xf>
    <xf numFmtId="0" fontId="8" fillId="0" borderId="1" xfId="49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49" applyFont="1" applyFill="1" applyBorder="1" applyAlignment="1" applyProtection="1">
      <alignment horizontal="center" vertical="center"/>
      <protection locked="0"/>
    </xf>
    <xf numFmtId="0" fontId="8" fillId="0" borderId="5" xfId="49" applyFont="1" applyFill="1" applyBorder="1" applyAlignment="1" applyProtection="1">
      <alignment horizontal="center" vertical="center"/>
      <protection locked="0"/>
    </xf>
    <xf numFmtId="177" fontId="8" fillId="0" borderId="1" xfId="49" applyNumberFormat="1" applyFont="1" applyFill="1" applyBorder="1" applyAlignment="1" applyProtection="1">
      <alignment horizontal="center" vertical="center"/>
      <protection locked="0"/>
    </xf>
    <xf numFmtId="0" fontId="8" fillId="0" borderId="6" xfId="49" applyFont="1" applyFill="1" applyBorder="1" applyAlignment="1" applyProtection="1">
      <alignment horizontal="center" vertical="center" wrapText="1"/>
      <protection locked="0"/>
    </xf>
    <xf numFmtId="0" fontId="8" fillId="0" borderId="7" xfId="49" applyFont="1" applyFill="1" applyBorder="1" applyAlignment="1" applyProtection="1">
      <alignment horizontal="center" vertical="center" wrapText="1"/>
      <protection locked="0"/>
    </xf>
    <xf numFmtId="0" fontId="8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49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49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0" fillId="0" borderId="5" xfId="49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49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49" applyNumberFormat="1" applyFont="1" applyFill="1" applyBorder="1" applyAlignment="1" applyProtection="1">
      <alignment horizontal="center" vertical="center"/>
      <protection locked="0"/>
    </xf>
    <xf numFmtId="49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2" xfId="49" applyNumberFormat="1" applyFont="1" applyFill="1" applyBorder="1" applyAlignment="1" applyProtection="1">
      <alignment horizontal="center" vertical="center"/>
      <protection locked="0"/>
    </xf>
    <xf numFmtId="0" fontId="8" fillId="0" borderId="5" xfId="49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177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49" applyNumberFormat="1" applyFont="1" applyFill="1" applyBorder="1" applyAlignment="1" applyProtection="1">
      <alignment horizontal="center" vertical="center" wrapText="1"/>
      <protection locked="0"/>
    </xf>
    <xf numFmtId="176" fontId="8" fillId="0" borderId="10" xfId="49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11" fillId="0" borderId="0" xfId="49" applyProtection="1"/>
    <xf numFmtId="179" fontId="12" fillId="0" borderId="0" xfId="49" applyNumberFormat="1" applyFont="1" applyAlignment="1" applyProtection="1">
      <alignment horizont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49" applyFont="1" applyAlignment="1" applyProtection="1">
      <alignment horizontal="center" vertical="center" wrapText="1"/>
    </xf>
    <xf numFmtId="0" fontId="15" fillId="0" borderId="0" xfId="49" applyFont="1" applyAlignment="1" applyProtection="1">
      <alignment horizontal="left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176" fontId="14" fillId="0" borderId="2" xfId="49" applyNumberFormat="1" applyFont="1" applyBorder="1" applyAlignment="1" applyProtection="1">
      <alignment horizontal="center" vertical="center" wrapText="1"/>
    </xf>
    <xf numFmtId="176" fontId="14" fillId="0" borderId="3" xfId="49" applyNumberFormat="1" applyFont="1" applyBorder="1" applyAlignment="1" applyProtection="1">
      <alignment horizontal="center" vertical="center" wrapText="1"/>
    </xf>
    <xf numFmtId="176" fontId="14" fillId="0" borderId="1" xfId="49" applyNumberFormat="1" applyFont="1" applyBorder="1" applyAlignment="1" applyProtection="1">
      <alignment horizontal="center" vertical="center" wrapText="1"/>
    </xf>
    <xf numFmtId="176" fontId="14" fillId="0" borderId="4" xfId="49" applyNumberFormat="1" applyFont="1" applyBorder="1" applyAlignment="1" applyProtection="1">
      <alignment horizontal="center" vertical="center" wrapText="1"/>
    </xf>
    <xf numFmtId="0" fontId="15" fillId="0" borderId="1" xfId="49" applyFont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17" fillId="0" borderId="1" xfId="49" applyNumberFormat="1" applyFont="1" applyFill="1" applyBorder="1" applyAlignment="1" applyProtection="1">
      <alignment horizontal="center" vertical="center"/>
      <protection locked="0"/>
    </xf>
    <xf numFmtId="0" fontId="17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8" fillId="0" borderId="5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177" fontId="15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15" fillId="0" borderId="1" xfId="49" applyNumberFormat="1" applyFont="1" applyFill="1" applyBorder="1" applyAlignment="1" applyProtection="1">
      <alignment horizontal="center" vertical="center" wrapText="1"/>
      <protection locked="0"/>
    </xf>
    <xf numFmtId="177" fontId="15" fillId="0" borderId="5" xfId="49" applyNumberFormat="1" applyFont="1" applyFill="1" applyBorder="1" applyAlignment="1" applyProtection="1">
      <alignment horizontal="center" vertical="center" wrapText="1"/>
      <protection locked="0"/>
    </xf>
    <xf numFmtId="176" fontId="15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49" applyFont="1" applyFill="1" applyBorder="1" applyAlignment="1" applyProtection="1">
      <alignment horizontal="center" vertical="center" wrapText="1"/>
      <protection locked="0"/>
    </xf>
    <xf numFmtId="0" fontId="17" fillId="0" borderId="5" xfId="49" applyFont="1" applyFill="1" applyBorder="1" applyAlignment="1" applyProtection="1">
      <alignment horizontal="center" vertical="center" wrapText="1"/>
      <protection locked="0"/>
    </xf>
    <xf numFmtId="0" fontId="17" fillId="0" borderId="1" xfId="49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7" fillId="0" borderId="2" xfId="49" applyFont="1" applyFill="1" applyBorder="1" applyAlignment="1" applyProtection="1">
      <alignment horizontal="center" vertical="center"/>
      <protection locked="0"/>
    </xf>
    <xf numFmtId="0" fontId="17" fillId="0" borderId="5" xfId="49" applyFont="1" applyFill="1" applyBorder="1" applyAlignment="1" applyProtection="1">
      <alignment horizontal="center" vertical="center"/>
      <protection locked="0"/>
    </xf>
    <xf numFmtId="177" fontId="17" fillId="0" borderId="1" xfId="49" applyNumberFormat="1" applyFont="1" applyFill="1" applyBorder="1" applyAlignment="1" applyProtection="1">
      <alignment horizontal="center" vertical="center"/>
      <protection locked="0"/>
    </xf>
    <xf numFmtId="0" fontId="17" fillId="0" borderId="6" xfId="49" applyFont="1" applyFill="1" applyBorder="1" applyAlignment="1" applyProtection="1">
      <alignment horizontal="center" vertical="center" wrapText="1"/>
      <protection locked="0"/>
    </xf>
    <xf numFmtId="0" fontId="17" fillId="0" borderId="7" xfId="49" applyFont="1" applyFill="1" applyBorder="1" applyAlignment="1" applyProtection="1">
      <alignment horizontal="center" vertical="center" wrapText="1"/>
      <protection locked="0"/>
    </xf>
    <xf numFmtId="0" fontId="17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49" applyNumberFormat="1" applyFont="1" applyFill="1" applyBorder="1" applyAlignment="1" applyProtection="1">
      <alignment horizontal="center" vertical="center" wrapText="1"/>
      <protection locked="0"/>
    </xf>
    <xf numFmtId="49" fontId="15" fillId="0" borderId="2" xfId="49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49" applyNumberFormat="1" applyFont="1" applyFill="1" applyBorder="1" applyAlignment="1" applyProtection="1">
      <alignment horizontal="center" vertical="center" wrapText="1"/>
      <protection locked="0"/>
    </xf>
    <xf numFmtId="49" fontId="17" fillId="0" borderId="2" xfId="49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49" applyNumberFormat="1" applyFont="1" applyFill="1" applyBorder="1" applyAlignment="1" applyProtection="1">
      <alignment horizontal="center" vertical="center"/>
      <protection locked="0"/>
    </xf>
    <xf numFmtId="49" fontId="17" fillId="0" borderId="5" xfId="49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8" fillId="0" borderId="5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176" fontId="17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49" applyFont="1" applyAlignment="1" applyProtection="1">
      <alignment vertical="center" wrapText="1"/>
    </xf>
    <xf numFmtId="176" fontId="17" fillId="0" borderId="1" xfId="49" applyNumberFormat="1" applyFont="1" applyBorder="1" applyAlignment="1" applyProtection="1">
      <alignment horizontal="center" vertical="center" wrapText="1"/>
    </xf>
    <xf numFmtId="178" fontId="17" fillId="0" borderId="1" xfId="49" applyNumberFormat="1" applyFont="1" applyBorder="1" applyAlignment="1" applyProtection="1">
      <alignment horizontal="center" vertical="center" wrapText="1"/>
    </xf>
    <xf numFmtId="179" fontId="17" fillId="0" borderId="1" xfId="49" applyNumberFormat="1" applyFont="1" applyBorder="1" applyAlignment="1" applyProtection="1">
      <alignment horizontal="center" vertical="center" wrapText="1"/>
    </xf>
    <xf numFmtId="0" fontId="17" fillId="0" borderId="2" xfId="49" applyNumberFormat="1" applyFont="1" applyFill="1" applyBorder="1" applyAlignment="1" applyProtection="1">
      <alignment horizontal="center" vertical="center"/>
      <protection locked="0"/>
    </xf>
    <xf numFmtId="0" fontId="17" fillId="0" borderId="5" xfId="49" applyNumberFormat="1" applyFont="1" applyFill="1" applyBorder="1" applyAlignment="1" applyProtection="1">
      <alignment horizontal="center" vertical="center"/>
      <protection locked="0"/>
    </xf>
    <xf numFmtId="0" fontId="15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49" applyNumberFormat="1" applyFont="1" applyFill="1" applyBorder="1" applyAlignment="1" applyProtection="1">
      <alignment horizontal="center" vertical="center" wrapText="1"/>
      <protection locked="0"/>
    </xf>
    <xf numFmtId="176" fontId="17" fillId="0" borderId="10" xfId="49" applyNumberFormat="1" applyFont="1" applyFill="1" applyBorder="1" applyAlignment="1" applyProtection="1">
      <alignment horizontal="center" vertical="center"/>
      <protection locked="0"/>
    </xf>
    <xf numFmtId="176" fontId="15" fillId="0" borderId="4" xfId="49" applyNumberFormat="1" applyFont="1" applyBorder="1" applyAlignment="1" applyProtection="1">
      <alignment horizontal="center" vertical="center" wrapText="1"/>
    </xf>
    <xf numFmtId="176" fontId="17" fillId="0" borderId="1" xfId="49" applyNumberFormat="1" applyFont="1" applyBorder="1" applyAlignment="1" applyProtection="1">
      <alignment horizontal="center" vertical="center"/>
    </xf>
    <xf numFmtId="176" fontId="15" fillId="0" borderId="10" xfId="49" applyNumberFormat="1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 wrapText="1"/>
    </xf>
    <xf numFmtId="176" fontId="14" fillId="0" borderId="5" xfId="49" applyNumberFormat="1" applyFont="1" applyBorder="1" applyAlignment="1" applyProtection="1">
      <alignment horizontal="center" vertical="center" wrapText="1"/>
    </xf>
    <xf numFmtId="176" fontId="1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7" fontId="1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topLeftCell="A4" workbookViewId="0">
      <selection activeCell="A1" sqref="$A1:$XFD38"/>
    </sheetView>
  </sheetViews>
  <sheetFormatPr defaultColWidth="9" defaultRowHeight="29.1" customHeight="1"/>
  <cols>
    <col min="1" max="22" width="5.25" customWidth="1"/>
  </cols>
  <sheetData>
    <row r="1" s="62" customFormat="1" ht="19" customHeight="1" spans="1:2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="62" customFormat="1" ht="19" customHeight="1" spans="1:22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s="63" customFormat="1" ht="19" customHeight="1" spans="1:22">
      <c r="A3" s="66" t="s">
        <v>2</v>
      </c>
      <c r="B3" s="66" t="s">
        <v>3</v>
      </c>
      <c r="C3" s="67" t="s">
        <v>4</v>
      </c>
      <c r="D3" s="68"/>
      <c r="E3" s="68"/>
      <c r="F3" s="68"/>
      <c r="G3" s="68"/>
      <c r="H3" s="68"/>
      <c r="I3" s="69" t="s">
        <v>5</v>
      </c>
      <c r="J3" s="66" t="s">
        <v>6</v>
      </c>
      <c r="K3" s="66" t="s">
        <v>7</v>
      </c>
      <c r="L3" s="66" t="s">
        <v>2</v>
      </c>
      <c r="M3" s="69" t="s">
        <v>3</v>
      </c>
      <c r="N3" s="67" t="s">
        <v>4</v>
      </c>
      <c r="O3" s="68"/>
      <c r="P3" s="68"/>
      <c r="Q3" s="68"/>
      <c r="R3" s="68"/>
      <c r="S3" s="118"/>
      <c r="T3" s="69" t="s">
        <v>5</v>
      </c>
      <c r="U3" s="66" t="s">
        <v>6</v>
      </c>
      <c r="V3" s="66" t="s">
        <v>7</v>
      </c>
    </row>
    <row r="4" s="63" customFormat="1" ht="19" customHeight="1" spans="1:22">
      <c r="A4" s="66"/>
      <c r="B4" s="66"/>
      <c r="C4" s="69" t="s">
        <v>8</v>
      </c>
      <c r="D4" s="70" t="s">
        <v>9</v>
      </c>
      <c r="E4" s="69" t="s">
        <v>10</v>
      </c>
      <c r="F4" s="69" t="s">
        <v>11</v>
      </c>
      <c r="G4" s="11" t="s">
        <v>12</v>
      </c>
      <c r="H4" s="12" t="s">
        <v>13</v>
      </c>
      <c r="I4" s="69"/>
      <c r="J4" s="66"/>
      <c r="K4" s="66"/>
      <c r="L4" s="66"/>
      <c r="M4" s="69"/>
      <c r="N4" s="69" t="s">
        <v>8</v>
      </c>
      <c r="O4" s="70" t="s">
        <v>9</v>
      </c>
      <c r="P4" s="69" t="s">
        <v>10</v>
      </c>
      <c r="Q4" s="119" t="s">
        <v>11</v>
      </c>
      <c r="R4" s="120" t="s">
        <v>12</v>
      </c>
      <c r="S4" s="121" t="s">
        <v>13</v>
      </c>
      <c r="T4" s="69"/>
      <c r="U4" s="66"/>
      <c r="V4" s="66"/>
    </row>
    <row r="5" s="62" customFormat="1" ht="19" customHeight="1" spans="1:22">
      <c r="A5" s="71">
        <v>1</v>
      </c>
      <c r="B5" s="72" t="s">
        <v>14</v>
      </c>
      <c r="C5" s="73">
        <v>85</v>
      </c>
      <c r="D5" s="74">
        <v>81.47</v>
      </c>
      <c r="E5" s="75">
        <v>79</v>
      </c>
      <c r="F5" s="76">
        <v>90.5</v>
      </c>
      <c r="G5" s="77">
        <v>78.8</v>
      </c>
      <c r="H5" s="78">
        <v>84</v>
      </c>
      <c r="I5" s="106">
        <f>C5*0.2+D5*0.4+E5*0.1+F5*0.1+G5*0.1+H5*0.1</f>
        <v>82.818</v>
      </c>
      <c r="J5" s="107">
        <v>1</v>
      </c>
      <c r="K5" s="108" t="s">
        <v>15</v>
      </c>
      <c r="L5" s="71">
        <v>31</v>
      </c>
      <c r="M5" s="72" t="s">
        <v>16</v>
      </c>
      <c r="N5" s="73">
        <v>75</v>
      </c>
      <c r="O5" s="74">
        <v>75.27</v>
      </c>
      <c r="P5" s="75">
        <v>60</v>
      </c>
      <c r="Q5" s="76">
        <v>66.5</v>
      </c>
      <c r="R5" s="122">
        <v>64.8</v>
      </c>
      <c r="S5" s="122">
        <v>51</v>
      </c>
      <c r="T5" s="104">
        <f t="shared" ref="T5:T19" si="0">N5*0.2+O5*0.4+P5*0.1+Q5*0.1+R5*0.1+S5*0.1</f>
        <v>69.338</v>
      </c>
      <c r="U5" s="71">
        <v>31</v>
      </c>
      <c r="V5" s="108" t="s">
        <v>17</v>
      </c>
    </row>
    <row r="6" s="62" customFormat="1" ht="19" customHeight="1" spans="1:22">
      <c r="A6" s="71">
        <v>2</v>
      </c>
      <c r="B6" s="72" t="s">
        <v>18</v>
      </c>
      <c r="C6" s="73">
        <v>77</v>
      </c>
      <c r="D6" s="74">
        <v>84</v>
      </c>
      <c r="E6" s="75">
        <v>70</v>
      </c>
      <c r="F6" s="76">
        <v>77.5</v>
      </c>
      <c r="G6" s="77">
        <v>67.4</v>
      </c>
      <c r="H6" s="78">
        <v>53</v>
      </c>
      <c r="I6" s="106">
        <f t="shared" ref="I6:I34" si="1">C6*0.2+D6*0.4+E6*0.1+F6*0.1+G6*0.1+H6*0.1</f>
        <v>75.79</v>
      </c>
      <c r="J6" s="107">
        <v>2</v>
      </c>
      <c r="K6" s="108" t="s">
        <v>15</v>
      </c>
      <c r="L6" s="71">
        <v>32</v>
      </c>
      <c r="M6" s="72" t="s">
        <v>19</v>
      </c>
      <c r="N6" s="109">
        <v>75</v>
      </c>
      <c r="O6" s="74">
        <v>75.27</v>
      </c>
      <c r="P6" s="110">
        <v>60</v>
      </c>
      <c r="Q6" s="76">
        <v>66.5</v>
      </c>
      <c r="R6" s="76">
        <v>64.8</v>
      </c>
      <c r="S6" s="76">
        <v>51</v>
      </c>
      <c r="T6" s="104">
        <f t="shared" si="0"/>
        <v>69.338</v>
      </c>
      <c r="U6" s="71">
        <v>32</v>
      </c>
      <c r="V6" s="108" t="s">
        <v>17</v>
      </c>
    </row>
    <row r="7" s="62" customFormat="1" ht="19" customHeight="1" spans="1:22">
      <c r="A7" s="71">
        <v>3</v>
      </c>
      <c r="B7" s="72" t="s">
        <v>20</v>
      </c>
      <c r="C7" s="79">
        <v>75</v>
      </c>
      <c r="D7" s="80">
        <v>77.6</v>
      </c>
      <c r="E7" s="81">
        <v>79</v>
      </c>
      <c r="F7" s="80">
        <v>89.5</v>
      </c>
      <c r="G7" s="82">
        <v>67.8</v>
      </c>
      <c r="H7" s="79">
        <v>52</v>
      </c>
      <c r="I7" s="106">
        <f t="shared" si="1"/>
        <v>74.87</v>
      </c>
      <c r="J7" s="107">
        <v>3</v>
      </c>
      <c r="K7" s="108" t="s">
        <v>15</v>
      </c>
      <c r="L7" s="71">
        <v>33</v>
      </c>
      <c r="M7" s="72" t="s">
        <v>21</v>
      </c>
      <c r="N7" s="73">
        <v>75</v>
      </c>
      <c r="O7" s="74">
        <v>73.87</v>
      </c>
      <c r="P7" s="75">
        <v>67</v>
      </c>
      <c r="Q7" s="76">
        <v>60</v>
      </c>
      <c r="R7" s="122">
        <v>67.8</v>
      </c>
      <c r="S7" s="122">
        <v>50</v>
      </c>
      <c r="T7" s="104">
        <f t="shared" si="0"/>
        <v>69.028</v>
      </c>
      <c r="U7" s="71">
        <v>33</v>
      </c>
      <c r="V7" s="108" t="s">
        <v>17</v>
      </c>
    </row>
    <row r="8" s="62" customFormat="1" ht="19" customHeight="1" spans="1:22">
      <c r="A8" s="71">
        <v>4</v>
      </c>
      <c r="B8" s="72" t="s">
        <v>22</v>
      </c>
      <c r="C8" s="83">
        <v>75</v>
      </c>
      <c r="D8" s="74">
        <v>88.1</v>
      </c>
      <c r="E8" s="84">
        <v>65</v>
      </c>
      <c r="F8" s="85">
        <v>60</v>
      </c>
      <c r="G8" s="86">
        <v>65.8</v>
      </c>
      <c r="H8" s="87">
        <v>50</v>
      </c>
      <c r="I8" s="106">
        <f t="shared" si="1"/>
        <v>74.32</v>
      </c>
      <c r="J8" s="107">
        <v>4</v>
      </c>
      <c r="K8" s="108" t="s">
        <v>15</v>
      </c>
      <c r="L8" s="71">
        <v>34</v>
      </c>
      <c r="M8" s="72" t="s">
        <v>23</v>
      </c>
      <c r="N8" s="83">
        <v>75</v>
      </c>
      <c r="O8" s="74">
        <v>75.87</v>
      </c>
      <c r="P8" s="84">
        <v>60</v>
      </c>
      <c r="Q8" s="85">
        <v>60</v>
      </c>
      <c r="R8" s="85">
        <v>64.8</v>
      </c>
      <c r="S8" s="85">
        <v>50</v>
      </c>
      <c r="T8" s="104">
        <f t="shared" si="0"/>
        <v>68.828</v>
      </c>
      <c r="U8" s="71">
        <v>34</v>
      </c>
      <c r="V8" s="108" t="s">
        <v>17</v>
      </c>
    </row>
    <row r="9" s="62" customFormat="1" ht="19" customHeight="1" spans="1:22">
      <c r="A9" s="71">
        <v>5</v>
      </c>
      <c r="B9" s="72" t="s">
        <v>24</v>
      </c>
      <c r="C9" s="83">
        <v>75</v>
      </c>
      <c r="D9" s="74">
        <v>83.8</v>
      </c>
      <c r="E9" s="84">
        <v>70</v>
      </c>
      <c r="F9" s="85">
        <v>66</v>
      </c>
      <c r="G9" s="86">
        <v>67.8</v>
      </c>
      <c r="H9" s="87">
        <v>52</v>
      </c>
      <c r="I9" s="106">
        <f t="shared" si="1"/>
        <v>74.1</v>
      </c>
      <c r="J9" s="107">
        <v>5</v>
      </c>
      <c r="K9" s="108" t="s">
        <v>15</v>
      </c>
      <c r="L9" s="71">
        <v>35</v>
      </c>
      <c r="M9" s="72" t="s">
        <v>25</v>
      </c>
      <c r="N9" s="73">
        <v>66</v>
      </c>
      <c r="O9" s="74">
        <v>78.93</v>
      </c>
      <c r="P9" s="75">
        <v>61</v>
      </c>
      <c r="Q9" s="76">
        <v>65</v>
      </c>
      <c r="R9" s="76">
        <v>64</v>
      </c>
      <c r="S9" s="76">
        <v>50</v>
      </c>
      <c r="T9" s="104">
        <f t="shared" si="0"/>
        <v>68.772</v>
      </c>
      <c r="U9" s="71">
        <v>35</v>
      </c>
      <c r="V9" s="108" t="s">
        <v>17</v>
      </c>
    </row>
    <row r="10" s="62" customFormat="1" ht="19" customHeight="1" spans="1:22">
      <c r="A10" s="71">
        <v>6</v>
      </c>
      <c r="B10" s="72" t="s">
        <v>26</v>
      </c>
      <c r="C10" s="83">
        <v>75</v>
      </c>
      <c r="D10" s="74">
        <v>84.87</v>
      </c>
      <c r="E10" s="84">
        <v>71</v>
      </c>
      <c r="F10" s="85">
        <v>60</v>
      </c>
      <c r="G10" s="86">
        <v>67.8</v>
      </c>
      <c r="H10" s="87">
        <v>50</v>
      </c>
      <c r="I10" s="106">
        <f t="shared" si="1"/>
        <v>73.828</v>
      </c>
      <c r="J10" s="107">
        <v>6</v>
      </c>
      <c r="K10" s="108" t="s">
        <v>15</v>
      </c>
      <c r="L10" s="71">
        <v>36</v>
      </c>
      <c r="M10" s="72" t="s">
        <v>27</v>
      </c>
      <c r="N10" s="73">
        <v>75</v>
      </c>
      <c r="O10" s="74">
        <v>72.2</v>
      </c>
      <c r="P10" s="75">
        <v>70</v>
      </c>
      <c r="Q10" s="76">
        <v>60</v>
      </c>
      <c r="R10" s="76">
        <v>66.8</v>
      </c>
      <c r="S10" s="76">
        <v>50</v>
      </c>
      <c r="T10" s="104">
        <f t="shared" si="0"/>
        <v>68.56</v>
      </c>
      <c r="U10" s="71">
        <v>36</v>
      </c>
      <c r="V10" s="108" t="s">
        <v>17</v>
      </c>
    </row>
    <row r="11" s="62" customFormat="1" ht="19" customHeight="1" spans="1:22">
      <c r="A11" s="71">
        <v>7</v>
      </c>
      <c r="B11" s="72" t="s">
        <v>28</v>
      </c>
      <c r="C11" s="73">
        <v>77</v>
      </c>
      <c r="D11" s="74">
        <v>82.8</v>
      </c>
      <c r="E11" s="75">
        <v>67</v>
      </c>
      <c r="F11" s="76">
        <v>60.5</v>
      </c>
      <c r="G11" s="77">
        <v>71.8</v>
      </c>
      <c r="H11" s="78">
        <v>53</v>
      </c>
      <c r="I11" s="106">
        <f t="shared" si="1"/>
        <v>73.75</v>
      </c>
      <c r="J11" s="107">
        <v>7</v>
      </c>
      <c r="K11" s="108" t="s">
        <v>15</v>
      </c>
      <c r="L11" s="71">
        <v>37</v>
      </c>
      <c r="M11" s="72" t="s">
        <v>29</v>
      </c>
      <c r="N11" s="83">
        <v>75</v>
      </c>
      <c r="O11" s="74">
        <v>73.67</v>
      </c>
      <c r="P11" s="84">
        <v>60</v>
      </c>
      <c r="Q11" s="85">
        <v>60</v>
      </c>
      <c r="R11" s="123">
        <v>69.8</v>
      </c>
      <c r="S11" s="123">
        <v>50</v>
      </c>
      <c r="T11" s="104">
        <f t="shared" si="0"/>
        <v>68.448</v>
      </c>
      <c r="U11" s="71">
        <v>37</v>
      </c>
      <c r="V11" s="108" t="s">
        <v>17</v>
      </c>
    </row>
    <row r="12" s="62" customFormat="1" ht="19" customHeight="1" spans="1:22">
      <c r="A12" s="71">
        <v>8</v>
      </c>
      <c r="B12" s="72" t="s">
        <v>30</v>
      </c>
      <c r="C12" s="88">
        <v>81</v>
      </c>
      <c r="D12" s="74">
        <v>77.8</v>
      </c>
      <c r="E12" s="89">
        <v>70</v>
      </c>
      <c r="F12" s="85">
        <v>70</v>
      </c>
      <c r="G12" s="86">
        <v>70.8</v>
      </c>
      <c r="H12" s="87">
        <v>52</v>
      </c>
      <c r="I12" s="106">
        <f t="shared" si="1"/>
        <v>73.6</v>
      </c>
      <c r="J12" s="107">
        <v>8</v>
      </c>
      <c r="K12" s="108" t="s">
        <v>15</v>
      </c>
      <c r="L12" s="71">
        <v>38</v>
      </c>
      <c r="M12" s="72" t="s">
        <v>31</v>
      </c>
      <c r="N12" s="83">
        <v>75</v>
      </c>
      <c r="O12" s="74">
        <v>71.87</v>
      </c>
      <c r="P12" s="84">
        <v>70</v>
      </c>
      <c r="Q12" s="85">
        <v>60</v>
      </c>
      <c r="R12" s="123">
        <v>64.8</v>
      </c>
      <c r="S12" s="123">
        <v>50</v>
      </c>
      <c r="T12" s="104">
        <f t="shared" si="0"/>
        <v>68.228</v>
      </c>
      <c r="U12" s="71">
        <v>38</v>
      </c>
      <c r="V12" s="108" t="s">
        <v>17</v>
      </c>
    </row>
    <row r="13" s="62" customFormat="1" ht="19" customHeight="1" spans="1:22">
      <c r="A13" s="71">
        <v>9</v>
      </c>
      <c r="B13" s="72" t="s">
        <v>32</v>
      </c>
      <c r="C13" s="73">
        <v>75</v>
      </c>
      <c r="D13" s="90">
        <v>80</v>
      </c>
      <c r="E13" s="75">
        <v>77</v>
      </c>
      <c r="F13" s="76">
        <v>73</v>
      </c>
      <c r="G13" s="77">
        <v>64.8</v>
      </c>
      <c r="H13" s="78">
        <v>51</v>
      </c>
      <c r="I13" s="106">
        <f t="shared" si="1"/>
        <v>73.58</v>
      </c>
      <c r="J13" s="107">
        <v>9</v>
      </c>
      <c r="K13" s="108" t="s">
        <v>15</v>
      </c>
      <c r="L13" s="71">
        <v>39</v>
      </c>
      <c r="M13" s="72" t="s">
        <v>33</v>
      </c>
      <c r="N13" s="79">
        <v>77</v>
      </c>
      <c r="O13" s="80">
        <v>69.6</v>
      </c>
      <c r="P13" s="81">
        <v>70</v>
      </c>
      <c r="Q13" s="124">
        <v>60</v>
      </c>
      <c r="R13" s="80">
        <v>64.8</v>
      </c>
      <c r="S13" s="124">
        <v>55</v>
      </c>
      <c r="T13" s="104">
        <f t="shared" si="0"/>
        <v>68.22</v>
      </c>
      <c r="U13" s="71">
        <v>39</v>
      </c>
      <c r="V13" s="108" t="s">
        <v>17</v>
      </c>
    </row>
    <row r="14" s="62" customFormat="1" ht="19" customHeight="1" spans="1:22">
      <c r="A14" s="71">
        <v>10</v>
      </c>
      <c r="B14" s="72" t="s">
        <v>34</v>
      </c>
      <c r="C14" s="83">
        <v>79</v>
      </c>
      <c r="D14" s="74">
        <v>77.19</v>
      </c>
      <c r="E14" s="84">
        <v>68</v>
      </c>
      <c r="F14" s="85">
        <v>72.5</v>
      </c>
      <c r="G14" s="84">
        <v>69.4</v>
      </c>
      <c r="H14" s="83">
        <v>54</v>
      </c>
      <c r="I14" s="106">
        <f t="shared" si="1"/>
        <v>73.066</v>
      </c>
      <c r="J14" s="107">
        <v>10</v>
      </c>
      <c r="K14" s="108" t="s">
        <v>35</v>
      </c>
      <c r="L14" s="71">
        <v>40</v>
      </c>
      <c r="M14" s="72" t="s">
        <v>36</v>
      </c>
      <c r="N14" s="111">
        <v>75</v>
      </c>
      <c r="O14" s="74">
        <v>74.33</v>
      </c>
      <c r="P14" s="112">
        <v>60</v>
      </c>
      <c r="Q14" s="76">
        <v>60</v>
      </c>
      <c r="R14" s="122">
        <v>64.8</v>
      </c>
      <c r="S14" s="122">
        <v>50</v>
      </c>
      <c r="T14" s="104">
        <f t="shared" si="0"/>
        <v>68.212</v>
      </c>
      <c r="U14" s="71">
        <v>40</v>
      </c>
      <c r="V14" s="108" t="s">
        <v>17</v>
      </c>
    </row>
    <row r="15" s="62" customFormat="1" ht="19" customHeight="1" spans="1:22">
      <c r="A15" s="71">
        <v>11</v>
      </c>
      <c r="B15" s="72" t="s">
        <v>37</v>
      </c>
      <c r="C15" s="91">
        <v>79</v>
      </c>
      <c r="D15" s="74">
        <v>78.8</v>
      </c>
      <c r="E15" s="92">
        <v>70</v>
      </c>
      <c r="F15" s="85">
        <v>63.5</v>
      </c>
      <c r="G15" s="84">
        <v>67.8</v>
      </c>
      <c r="H15" s="83">
        <v>53</v>
      </c>
      <c r="I15" s="106">
        <f t="shared" si="1"/>
        <v>72.75</v>
      </c>
      <c r="J15" s="107">
        <v>11</v>
      </c>
      <c r="K15" s="108" t="s">
        <v>35</v>
      </c>
      <c r="L15" s="71">
        <v>41</v>
      </c>
      <c r="M15" s="72" t="s">
        <v>38</v>
      </c>
      <c r="N15" s="83">
        <v>75</v>
      </c>
      <c r="O15" s="74">
        <v>74</v>
      </c>
      <c r="P15" s="84">
        <v>60</v>
      </c>
      <c r="Q15" s="85">
        <v>60</v>
      </c>
      <c r="R15" s="123">
        <v>64.8</v>
      </c>
      <c r="S15" s="123">
        <v>50</v>
      </c>
      <c r="T15" s="104">
        <f t="shared" si="0"/>
        <v>68.08</v>
      </c>
      <c r="U15" s="71">
        <v>41</v>
      </c>
      <c r="V15" s="108" t="s">
        <v>17</v>
      </c>
    </row>
    <row r="16" s="62" customFormat="1" ht="19" customHeight="1" spans="1:22">
      <c r="A16" s="71">
        <v>12</v>
      </c>
      <c r="B16" s="72" t="s">
        <v>39</v>
      </c>
      <c r="C16" s="73">
        <v>79</v>
      </c>
      <c r="D16" s="74">
        <v>76.67</v>
      </c>
      <c r="E16" s="75">
        <v>70</v>
      </c>
      <c r="F16" s="76">
        <v>70</v>
      </c>
      <c r="G16" s="77">
        <v>70.1</v>
      </c>
      <c r="H16" s="78">
        <v>50</v>
      </c>
      <c r="I16" s="106">
        <f t="shared" si="1"/>
        <v>72.478</v>
      </c>
      <c r="J16" s="107">
        <v>12</v>
      </c>
      <c r="K16" s="108" t="s">
        <v>35</v>
      </c>
      <c r="L16" s="71">
        <v>42</v>
      </c>
      <c r="M16" s="72" t="s">
        <v>40</v>
      </c>
      <c r="N16" s="73">
        <v>75</v>
      </c>
      <c r="O16" s="74">
        <v>72.2</v>
      </c>
      <c r="P16" s="75">
        <v>60</v>
      </c>
      <c r="Q16" s="76">
        <v>60</v>
      </c>
      <c r="R16" s="76">
        <v>64.8</v>
      </c>
      <c r="S16" s="76">
        <v>52</v>
      </c>
      <c r="T16" s="104">
        <f t="shared" si="0"/>
        <v>67.56</v>
      </c>
      <c r="U16" s="71">
        <v>42</v>
      </c>
      <c r="V16" s="108" t="s">
        <v>17</v>
      </c>
    </row>
    <row r="17" s="62" customFormat="1" ht="19" customHeight="1" spans="1:22">
      <c r="A17" s="71">
        <v>13</v>
      </c>
      <c r="B17" s="72" t="s">
        <v>41</v>
      </c>
      <c r="C17" s="83">
        <v>77</v>
      </c>
      <c r="D17" s="74">
        <v>80.73</v>
      </c>
      <c r="E17" s="84">
        <v>70</v>
      </c>
      <c r="F17" s="85">
        <v>60</v>
      </c>
      <c r="G17" s="86">
        <v>64.62</v>
      </c>
      <c r="H17" s="87">
        <v>50</v>
      </c>
      <c r="I17" s="106">
        <f t="shared" si="1"/>
        <v>72.154</v>
      </c>
      <c r="J17" s="107">
        <v>13</v>
      </c>
      <c r="K17" s="108" t="s">
        <v>35</v>
      </c>
      <c r="L17" s="71">
        <v>43</v>
      </c>
      <c r="M17" s="72" t="s">
        <v>42</v>
      </c>
      <c r="N17" s="85">
        <v>74</v>
      </c>
      <c r="O17" s="113">
        <v>71.4</v>
      </c>
      <c r="P17" s="85">
        <v>60</v>
      </c>
      <c r="Q17" s="85">
        <v>60</v>
      </c>
      <c r="R17" s="85">
        <v>64.8</v>
      </c>
      <c r="S17" s="85">
        <v>50</v>
      </c>
      <c r="T17" s="104">
        <f t="shared" si="0"/>
        <v>66.84</v>
      </c>
      <c r="U17" s="71">
        <v>43</v>
      </c>
      <c r="V17" s="108" t="s">
        <v>17</v>
      </c>
    </row>
    <row r="18" s="62" customFormat="1" ht="19" customHeight="1" spans="1:22">
      <c r="A18" s="71">
        <v>14</v>
      </c>
      <c r="B18" s="72" t="s">
        <v>43</v>
      </c>
      <c r="C18" s="93">
        <v>75</v>
      </c>
      <c r="D18" s="74">
        <v>81.07</v>
      </c>
      <c r="E18" s="94">
        <v>70</v>
      </c>
      <c r="F18" s="76">
        <v>60</v>
      </c>
      <c r="G18" s="77">
        <v>64.8</v>
      </c>
      <c r="H18" s="78">
        <v>50</v>
      </c>
      <c r="I18" s="106">
        <f t="shared" si="1"/>
        <v>71.908</v>
      </c>
      <c r="J18" s="107">
        <v>14</v>
      </c>
      <c r="K18" s="108" t="s">
        <v>35</v>
      </c>
      <c r="L18" s="71">
        <v>44</v>
      </c>
      <c r="M18" s="72" t="s">
        <v>44</v>
      </c>
      <c r="N18" s="85">
        <v>62</v>
      </c>
      <c r="O18" s="74">
        <v>66.6</v>
      </c>
      <c r="P18" s="85">
        <v>60</v>
      </c>
      <c r="Q18" s="85">
        <v>60</v>
      </c>
      <c r="R18" s="85">
        <v>0</v>
      </c>
      <c r="S18" s="85">
        <v>50</v>
      </c>
      <c r="T18" s="104">
        <f t="shared" si="0"/>
        <v>56.04</v>
      </c>
      <c r="U18" s="71">
        <v>44</v>
      </c>
      <c r="V18" s="108" t="s">
        <v>17</v>
      </c>
    </row>
    <row r="19" s="62" customFormat="1" ht="19" customHeight="1" spans="1:22">
      <c r="A19" s="71">
        <v>15</v>
      </c>
      <c r="B19" s="72" t="s">
        <v>45</v>
      </c>
      <c r="C19" s="83">
        <v>75</v>
      </c>
      <c r="D19" s="74">
        <v>79</v>
      </c>
      <c r="E19" s="84">
        <v>70</v>
      </c>
      <c r="F19" s="85">
        <v>66</v>
      </c>
      <c r="G19" s="86">
        <v>64.8</v>
      </c>
      <c r="H19" s="87">
        <v>50</v>
      </c>
      <c r="I19" s="106">
        <f t="shared" si="1"/>
        <v>71.68</v>
      </c>
      <c r="J19" s="107">
        <v>15</v>
      </c>
      <c r="K19" s="108" t="s">
        <v>35</v>
      </c>
      <c r="L19" s="71">
        <v>45</v>
      </c>
      <c r="M19" s="72" t="s">
        <v>46</v>
      </c>
      <c r="N19" s="85">
        <v>62</v>
      </c>
      <c r="O19" s="74">
        <v>66</v>
      </c>
      <c r="P19" s="85">
        <v>60</v>
      </c>
      <c r="Q19" s="85">
        <v>60</v>
      </c>
      <c r="R19" s="123">
        <v>0</v>
      </c>
      <c r="S19" s="123">
        <v>50</v>
      </c>
      <c r="T19" s="104">
        <f t="shared" si="0"/>
        <v>55.8</v>
      </c>
      <c r="U19" s="71">
        <v>45</v>
      </c>
      <c r="V19" s="108" t="s">
        <v>17</v>
      </c>
    </row>
    <row r="20" s="62" customFormat="1" ht="19" customHeight="1" spans="1:22">
      <c r="A20" s="71">
        <v>16</v>
      </c>
      <c r="B20" s="72" t="s">
        <v>47</v>
      </c>
      <c r="C20" s="83">
        <v>75</v>
      </c>
      <c r="D20" s="74">
        <v>79.79</v>
      </c>
      <c r="E20" s="84">
        <v>70</v>
      </c>
      <c r="F20" s="85">
        <v>60</v>
      </c>
      <c r="G20" s="86">
        <v>65.8</v>
      </c>
      <c r="H20" s="87">
        <v>50</v>
      </c>
      <c r="I20" s="106">
        <f t="shared" si="1"/>
        <v>71.496</v>
      </c>
      <c r="J20" s="107">
        <v>16</v>
      </c>
      <c r="K20" s="108" t="s">
        <v>35</v>
      </c>
      <c r="L20" s="71">
        <v>46</v>
      </c>
      <c r="M20" s="114"/>
      <c r="N20" s="114"/>
      <c r="O20" s="114"/>
      <c r="P20" s="114"/>
      <c r="Q20" s="114"/>
      <c r="R20" s="114"/>
      <c r="S20" s="114"/>
      <c r="T20" s="114"/>
      <c r="U20" s="71"/>
      <c r="V20" s="108"/>
    </row>
    <row r="21" s="62" customFormat="1" ht="19" customHeight="1" spans="1:22">
      <c r="A21" s="71">
        <v>17</v>
      </c>
      <c r="B21" s="72" t="s">
        <v>48</v>
      </c>
      <c r="C21" s="73">
        <v>75</v>
      </c>
      <c r="D21" s="74">
        <v>77</v>
      </c>
      <c r="E21" s="75">
        <v>70</v>
      </c>
      <c r="F21" s="76">
        <v>66</v>
      </c>
      <c r="G21" s="77">
        <v>67.8</v>
      </c>
      <c r="H21" s="78">
        <v>50</v>
      </c>
      <c r="I21" s="106">
        <f t="shared" si="1"/>
        <v>71.18</v>
      </c>
      <c r="J21" s="107">
        <v>17</v>
      </c>
      <c r="K21" s="108" t="s">
        <v>35</v>
      </c>
      <c r="L21" s="71">
        <v>47</v>
      </c>
      <c r="M21" s="115"/>
      <c r="N21" s="115"/>
      <c r="O21" s="115"/>
      <c r="P21" s="115"/>
      <c r="Q21" s="115"/>
      <c r="R21" s="115"/>
      <c r="S21" s="115"/>
      <c r="T21" s="115"/>
      <c r="U21" s="125"/>
      <c r="V21" s="71"/>
    </row>
    <row r="22" s="62" customFormat="1" ht="19" customHeight="1" spans="1:22">
      <c r="A22" s="71">
        <v>18</v>
      </c>
      <c r="B22" s="72" t="s">
        <v>49</v>
      </c>
      <c r="C22" s="83">
        <v>75</v>
      </c>
      <c r="D22" s="74">
        <v>77.73</v>
      </c>
      <c r="E22" s="84">
        <v>70</v>
      </c>
      <c r="F22" s="85">
        <v>60</v>
      </c>
      <c r="G22" s="86">
        <v>67.8</v>
      </c>
      <c r="H22" s="87">
        <v>53</v>
      </c>
      <c r="I22" s="106">
        <f t="shared" si="1"/>
        <v>71.172</v>
      </c>
      <c r="J22" s="107">
        <v>18</v>
      </c>
      <c r="K22" s="108" t="s">
        <v>35</v>
      </c>
      <c r="L22" s="71">
        <v>48</v>
      </c>
      <c r="M22" s="115"/>
      <c r="N22" s="115"/>
      <c r="O22" s="115"/>
      <c r="P22" s="115"/>
      <c r="Q22" s="115"/>
      <c r="R22" s="115"/>
      <c r="S22" s="115"/>
      <c r="T22" s="115"/>
      <c r="U22" s="125"/>
      <c r="V22" s="71"/>
    </row>
    <row r="23" s="62" customFormat="1" ht="19" customHeight="1" spans="1:22">
      <c r="A23" s="71">
        <v>19</v>
      </c>
      <c r="B23" s="72" t="s">
        <v>50</v>
      </c>
      <c r="C23" s="73">
        <v>75</v>
      </c>
      <c r="D23" s="74">
        <v>79.2</v>
      </c>
      <c r="E23" s="75">
        <v>67</v>
      </c>
      <c r="F23" s="76">
        <v>60</v>
      </c>
      <c r="G23" s="77">
        <v>64.8</v>
      </c>
      <c r="H23" s="78">
        <v>50</v>
      </c>
      <c r="I23" s="106">
        <f t="shared" si="1"/>
        <v>70.86</v>
      </c>
      <c r="J23" s="107">
        <v>19</v>
      </c>
      <c r="K23" s="108" t="s">
        <v>17</v>
      </c>
      <c r="L23" s="71">
        <v>49</v>
      </c>
      <c r="M23" s="115"/>
      <c r="N23" s="115"/>
      <c r="O23" s="115"/>
      <c r="P23" s="115"/>
      <c r="Q23" s="115"/>
      <c r="R23" s="115"/>
      <c r="S23" s="115"/>
      <c r="T23" s="115"/>
      <c r="U23" s="125"/>
      <c r="V23" s="71"/>
    </row>
    <row r="24" s="62" customFormat="1" ht="19" customHeight="1" spans="1:22">
      <c r="A24" s="71">
        <v>20</v>
      </c>
      <c r="B24" s="72" t="s">
        <v>51</v>
      </c>
      <c r="C24" s="73">
        <v>75</v>
      </c>
      <c r="D24" s="74">
        <v>77.2</v>
      </c>
      <c r="E24" s="75">
        <v>70</v>
      </c>
      <c r="F24" s="76">
        <v>60</v>
      </c>
      <c r="G24" s="77">
        <v>67.8</v>
      </c>
      <c r="H24" s="78">
        <v>52</v>
      </c>
      <c r="I24" s="106">
        <f t="shared" si="1"/>
        <v>70.86</v>
      </c>
      <c r="J24" s="107">
        <v>20</v>
      </c>
      <c r="K24" s="108" t="s">
        <v>17</v>
      </c>
      <c r="L24" s="71">
        <v>50</v>
      </c>
      <c r="M24" s="115"/>
      <c r="N24" s="115"/>
      <c r="O24" s="115"/>
      <c r="P24" s="115"/>
      <c r="Q24" s="115"/>
      <c r="R24" s="115"/>
      <c r="S24" s="115"/>
      <c r="T24" s="115"/>
      <c r="U24" s="125"/>
      <c r="V24" s="71"/>
    </row>
    <row r="25" s="62" customFormat="1" ht="19" customHeight="1" spans="1:22">
      <c r="A25" s="71">
        <v>21</v>
      </c>
      <c r="B25" s="72" t="s">
        <v>52</v>
      </c>
      <c r="C25" s="73">
        <v>75</v>
      </c>
      <c r="D25" s="74">
        <v>80.2</v>
      </c>
      <c r="E25" s="75">
        <v>60</v>
      </c>
      <c r="F25" s="76">
        <v>60</v>
      </c>
      <c r="G25" s="77">
        <v>64.8</v>
      </c>
      <c r="H25" s="78">
        <v>50</v>
      </c>
      <c r="I25" s="106">
        <f t="shared" si="1"/>
        <v>70.56</v>
      </c>
      <c r="J25" s="107">
        <v>21</v>
      </c>
      <c r="K25" s="108" t="s">
        <v>17</v>
      </c>
      <c r="L25" s="71">
        <v>51</v>
      </c>
      <c r="M25" s="115"/>
      <c r="N25" s="115"/>
      <c r="O25" s="115"/>
      <c r="P25" s="115"/>
      <c r="Q25" s="115"/>
      <c r="R25" s="115"/>
      <c r="S25" s="115"/>
      <c r="T25" s="115"/>
      <c r="U25" s="125"/>
      <c r="V25" s="71"/>
    </row>
    <row r="26" s="62" customFormat="1" ht="19" customHeight="1" spans="1:22">
      <c r="A26" s="71">
        <v>22</v>
      </c>
      <c r="B26" s="72" t="s">
        <v>53</v>
      </c>
      <c r="C26" s="95">
        <v>75</v>
      </c>
      <c r="D26" s="96">
        <v>79.73</v>
      </c>
      <c r="E26" s="97">
        <v>60</v>
      </c>
      <c r="F26" s="96">
        <v>60</v>
      </c>
      <c r="G26" s="97">
        <v>66.4</v>
      </c>
      <c r="H26" s="95">
        <v>50</v>
      </c>
      <c r="I26" s="106">
        <f t="shared" si="1"/>
        <v>70.532</v>
      </c>
      <c r="J26" s="107">
        <v>22</v>
      </c>
      <c r="K26" s="108" t="s">
        <v>17</v>
      </c>
      <c r="L26" s="71">
        <v>52</v>
      </c>
      <c r="M26" s="115"/>
      <c r="N26" s="115"/>
      <c r="O26" s="115"/>
      <c r="P26" s="115"/>
      <c r="Q26" s="115"/>
      <c r="R26" s="115"/>
      <c r="S26" s="115"/>
      <c r="T26" s="115"/>
      <c r="U26" s="125"/>
      <c r="V26" s="71"/>
    </row>
    <row r="27" s="62" customFormat="1" ht="19" customHeight="1" spans="1:22">
      <c r="A27" s="71">
        <v>23</v>
      </c>
      <c r="B27" s="72" t="s">
        <v>54</v>
      </c>
      <c r="C27" s="83">
        <v>75</v>
      </c>
      <c r="D27" s="74">
        <v>79.6</v>
      </c>
      <c r="E27" s="84">
        <v>60</v>
      </c>
      <c r="F27" s="85">
        <v>60</v>
      </c>
      <c r="G27" s="84">
        <v>64.8</v>
      </c>
      <c r="H27" s="83">
        <v>50</v>
      </c>
      <c r="I27" s="106">
        <f t="shared" si="1"/>
        <v>70.32</v>
      </c>
      <c r="J27" s="107">
        <v>23</v>
      </c>
      <c r="K27" s="108" t="s">
        <v>17</v>
      </c>
      <c r="L27" s="71">
        <v>53</v>
      </c>
      <c r="M27" s="115"/>
      <c r="N27" s="115"/>
      <c r="O27" s="115"/>
      <c r="P27" s="115"/>
      <c r="Q27" s="115"/>
      <c r="R27" s="115"/>
      <c r="S27" s="115"/>
      <c r="T27" s="115"/>
      <c r="U27" s="125"/>
      <c r="V27" s="71"/>
    </row>
    <row r="28" s="62" customFormat="1" ht="19" customHeight="1" spans="1:22">
      <c r="A28" s="71">
        <v>24</v>
      </c>
      <c r="B28" s="72" t="s">
        <v>55</v>
      </c>
      <c r="C28" s="83">
        <v>75</v>
      </c>
      <c r="D28" s="74">
        <v>79.4</v>
      </c>
      <c r="E28" s="84">
        <v>60</v>
      </c>
      <c r="F28" s="85">
        <v>60.5</v>
      </c>
      <c r="G28" s="86">
        <v>64.8</v>
      </c>
      <c r="H28" s="87">
        <v>50</v>
      </c>
      <c r="I28" s="106">
        <f t="shared" si="1"/>
        <v>70.29</v>
      </c>
      <c r="J28" s="107">
        <v>24</v>
      </c>
      <c r="K28" s="108" t="s">
        <v>17</v>
      </c>
      <c r="L28" s="71">
        <v>54</v>
      </c>
      <c r="M28" s="115"/>
      <c r="N28" s="115"/>
      <c r="O28" s="115"/>
      <c r="P28" s="115"/>
      <c r="Q28" s="115"/>
      <c r="R28" s="115"/>
      <c r="S28" s="115"/>
      <c r="T28" s="115"/>
      <c r="U28" s="125"/>
      <c r="V28" s="71"/>
    </row>
    <row r="29" s="62" customFormat="1" ht="19" customHeight="1" spans="1:22">
      <c r="A29" s="71">
        <v>25</v>
      </c>
      <c r="B29" s="72" t="s">
        <v>56</v>
      </c>
      <c r="C29" s="73">
        <v>77</v>
      </c>
      <c r="D29" s="74">
        <v>74.6</v>
      </c>
      <c r="E29" s="75">
        <v>68</v>
      </c>
      <c r="F29" s="76">
        <v>62</v>
      </c>
      <c r="G29" s="77">
        <v>64.8</v>
      </c>
      <c r="H29" s="87">
        <v>54</v>
      </c>
      <c r="I29" s="106">
        <f t="shared" si="1"/>
        <v>70.12</v>
      </c>
      <c r="J29" s="107">
        <v>25</v>
      </c>
      <c r="K29" s="108" t="s">
        <v>17</v>
      </c>
      <c r="L29" s="71">
        <v>55</v>
      </c>
      <c r="M29" s="115"/>
      <c r="N29" s="115"/>
      <c r="O29" s="115"/>
      <c r="P29" s="115"/>
      <c r="Q29" s="115"/>
      <c r="R29" s="115"/>
      <c r="S29" s="115"/>
      <c r="T29" s="115"/>
      <c r="U29" s="125"/>
      <c r="V29" s="71"/>
    </row>
    <row r="30" s="62" customFormat="1" ht="19" customHeight="1" spans="1:22">
      <c r="A30" s="71">
        <v>26</v>
      </c>
      <c r="B30" s="72" t="s">
        <v>57</v>
      </c>
      <c r="C30" s="83">
        <v>75</v>
      </c>
      <c r="D30" s="74">
        <v>75.8</v>
      </c>
      <c r="E30" s="84">
        <v>70</v>
      </c>
      <c r="F30" s="85">
        <v>60</v>
      </c>
      <c r="G30" s="84">
        <v>67.8</v>
      </c>
      <c r="H30" s="83">
        <v>50</v>
      </c>
      <c r="I30" s="106">
        <f t="shared" si="1"/>
        <v>70.1</v>
      </c>
      <c r="J30" s="107">
        <v>26</v>
      </c>
      <c r="K30" s="108" t="s">
        <v>17</v>
      </c>
      <c r="L30" s="71">
        <v>56</v>
      </c>
      <c r="M30" s="116"/>
      <c r="N30" s="116"/>
      <c r="O30" s="116"/>
      <c r="P30" s="116"/>
      <c r="Q30" s="116"/>
      <c r="R30" s="116"/>
      <c r="S30" s="116"/>
      <c r="T30" s="116"/>
      <c r="U30" s="71"/>
      <c r="V30" s="71"/>
    </row>
    <row r="31" s="62" customFormat="1" ht="19" customHeight="1" spans="1:22">
      <c r="A31" s="71">
        <v>27</v>
      </c>
      <c r="B31" s="72" t="s">
        <v>58</v>
      </c>
      <c r="C31" s="98">
        <v>77</v>
      </c>
      <c r="D31" s="99">
        <v>72</v>
      </c>
      <c r="E31" s="100">
        <v>70</v>
      </c>
      <c r="F31" s="101">
        <v>63</v>
      </c>
      <c r="G31" s="102">
        <v>68.4</v>
      </c>
      <c r="H31" s="103">
        <v>55</v>
      </c>
      <c r="I31" s="106">
        <f t="shared" si="1"/>
        <v>69.84</v>
      </c>
      <c r="J31" s="107">
        <v>27</v>
      </c>
      <c r="K31" s="108" t="s">
        <v>17</v>
      </c>
      <c r="L31" s="71">
        <v>57</v>
      </c>
      <c r="M31" s="117"/>
      <c r="N31" s="117"/>
      <c r="O31" s="117"/>
      <c r="P31" s="117"/>
      <c r="Q31" s="117"/>
      <c r="R31" s="117"/>
      <c r="S31" s="117"/>
      <c r="T31" s="117"/>
      <c r="U31" s="71"/>
      <c r="V31" s="71"/>
    </row>
    <row r="32" s="62" customFormat="1" ht="19" customHeight="1" spans="1:22">
      <c r="A32" s="71">
        <v>28</v>
      </c>
      <c r="B32" s="72" t="s">
        <v>59</v>
      </c>
      <c r="C32" s="83">
        <v>75</v>
      </c>
      <c r="D32" s="74">
        <v>78.07</v>
      </c>
      <c r="E32" s="84">
        <v>60</v>
      </c>
      <c r="F32" s="85">
        <v>60</v>
      </c>
      <c r="G32" s="86">
        <v>64.8</v>
      </c>
      <c r="H32" s="87">
        <v>50</v>
      </c>
      <c r="I32" s="106">
        <f t="shared" si="1"/>
        <v>69.708</v>
      </c>
      <c r="J32" s="107">
        <v>28</v>
      </c>
      <c r="K32" s="108" t="s">
        <v>17</v>
      </c>
      <c r="L32" s="71">
        <v>58</v>
      </c>
      <c r="M32" s="117"/>
      <c r="N32" s="117"/>
      <c r="O32" s="117"/>
      <c r="P32" s="117"/>
      <c r="Q32" s="117"/>
      <c r="R32" s="117"/>
      <c r="S32" s="117"/>
      <c r="T32" s="117"/>
      <c r="U32" s="71"/>
      <c r="V32" s="71"/>
    </row>
    <row r="33" s="62" customFormat="1" ht="19" customHeight="1" spans="1:22">
      <c r="A33" s="71">
        <v>29</v>
      </c>
      <c r="B33" s="72" t="s">
        <v>60</v>
      </c>
      <c r="C33" s="83">
        <v>77</v>
      </c>
      <c r="D33" s="104">
        <v>75.73</v>
      </c>
      <c r="E33" s="84">
        <v>65</v>
      </c>
      <c r="F33" s="85">
        <v>60</v>
      </c>
      <c r="G33" s="86">
        <v>64.8</v>
      </c>
      <c r="H33" s="87">
        <v>50</v>
      </c>
      <c r="I33" s="106">
        <f t="shared" si="1"/>
        <v>69.672</v>
      </c>
      <c r="J33" s="107">
        <v>29</v>
      </c>
      <c r="K33" s="108" t="s">
        <v>17</v>
      </c>
      <c r="L33" s="71">
        <v>59</v>
      </c>
      <c r="M33" s="117"/>
      <c r="N33" s="117"/>
      <c r="O33" s="117"/>
      <c r="P33" s="117"/>
      <c r="Q33" s="117"/>
      <c r="R33" s="117"/>
      <c r="S33" s="117"/>
      <c r="T33" s="117"/>
      <c r="U33" s="71"/>
      <c r="V33" s="71"/>
    </row>
    <row r="34" s="62" customFormat="1" ht="19" customHeight="1" spans="1:22">
      <c r="A34" s="71">
        <v>30</v>
      </c>
      <c r="B34" s="72" t="s">
        <v>61</v>
      </c>
      <c r="C34" s="73">
        <v>75</v>
      </c>
      <c r="D34" s="74">
        <v>77</v>
      </c>
      <c r="E34" s="75">
        <v>60</v>
      </c>
      <c r="F34" s="76">
        <v>60</v>
      </c>
      <c r="G34" s="75">
        <v>64.8</v>
      </c>
      <c r="H34" s="73">
        <v>50</v>
      </c>
      <c r="I34" s="106">
        <f t="shared" si="1"/>
        <v>69.28</v>
      </c>
      <c r="J34" s="107">
        <v>30</v>
      </c>
      <c r="K34" s="108" t="s">
        <v>17</v>
      </c>
      <c r="L34" s="71">
        <v>60</v>
      </c>
      <c r="M34" s="117"/>
      <c r="N34" s="117"/>
      <c r="O34" s="117"/>
      <c r="P34" s="117"/>
      <c r="Q34" s="117"/>
      <c r="R34" s="117"/>
      <c r="S34" s="117"/>
      <c r="T34" s="117"/>
      <c r="U34" s="71"/>
      <c r="V34" s="71"/>
    </row>
    <row r="35" s="62" customFormat="1" ht="19" customHeight="1" spans="1:22">
      <c r="A35" s="105" t="s">
        <v>62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="62" customFormat="1" ht="19" customHeight="1" spans="1:2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="62" customFormat="1" ht="19" customHeight="1" spans="1:2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="62" customFormat="1" ht="19" customHeight="1" spans="1:22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40" customHeight="1" spans="1:20">
      <c r="A40" s="60"/>
      <c r="B40" s="60"/>
      <c r="C40" s="60"/>
      <c r="D40" s="60"/>
      <c r="E40" s="60"/>
      <c r="F40" s="60"/>
      <c r="G40" s="60"/>
      <c r="H40" s="60"/>
      <c r="I40" s="60"/>
      <c r="J40" s="61"/>
      <c r="K40" s="60"/>
      <c r="L40" s="60"/>
      <c r="M40" s="60"/>
      <c r="N40" s="60"/>
      <c r="O40" s="60"/>
      <c r="P40" s="60"/>
      <c r="Q40" s="60"/>
      <c r="R40" s="60"/>
      <c r="S40" s="60"/>
      <c r="T40" s="60"/>
    </row>
    <row r="41" customHeight="1" spans="1:20">
      <c r="A41" s="60"/>
      <c r="B41" s="60"/>
      <c r="C41" s="60"/>
      <c r="D41" s="60"/>
      <c r="E41" s="60"/>
      <c r="F41" s="60"/>
      <c r="G41" s="60"/>
      <c r="H41" s="60"/>
      <c r="I41" s="60"/>
      <c r="J41" s="61"/>
      <c r="K41" s="60"/>
      <c r="L41" s="60"/>
      <c r="M41" s="60"/>
      <c r="N41" s="60"/>
      <c r="O41" s="60"/>
      <c r="P41" s="60"/>
      <c r="Q41" s="60"/>
      <c r="R41" s="60"/>
      <c r="S41" s="60"/>
      <c r="T41" s="60"/>
    </row>
    <row r="42" customHeight="1" spans="1:20">
      <c r="A42" s="60"/>
      <c r="B42" s="60"/>
      <c r="C42" s="60"/>
      <c r="D42" s="60"/>
      <c r="E42" s="60"/>
      <c r="F42" s="60"/>
      <c r="G42" s="60"/>
      <c r="H42" s="60"/>
      <c r="I42" s="60"/>
      <c r="J42" s="61"/>
      <c r="K42" s="60"/>
      <c r="L42" s="60"/>
      <c r="M42" s="60"/>
      <c r="N42" s="60"/>
      <c r="O42" s="60"/>
      <c r="P42" s="60"/>
      <c r="Q42" s="60"/>
      <c r="R42" s="60"/>
      <c r="S42" s="60"/>
      <c r="T42" s="60"/>
    </row>
    <row r="43" customHeight="1" spans="1:20">
      <c r="A43" s="60"/>
      <c r="B43" s="60"/>
      <c r="C43" s="60"/>
      <c r="D43" s="60"/>
      <c r="E43" s="60"/>
      <c r="F43" s="60"/>
      <c r="G43" s="60"/>
      <c r="H43" s="60"/>
      <c r="I43" s="60"/>
      <c r="J43" s="61"/>
      <c r="K43" s="60"/>
      <c r="L43" s="60"/>
      <c r="M43" s="60"/>
      <c r="N43" s="60"/>
      <c r="O43" s="60"/>
      <c r="P43" s="60"/>
      <c r="Q43" s="60"/>
      <c r="R43" s="60"/>
      <c r="S43" s="60"/>
      <c r="T43" s="60"/>
    </row>
    <row r="44" customHeight="1" spans="1:20">
      <c r="A44" s="60"/>
      <c r="B44" s="60"/>
      <c r="C44" s="60"/>
      <c r="D44" s="60"/>
      <c r="E44" s="60"/>
      <c r="F44" s="60"/>
      <c r="G44" s="60"/>
      <c r="H44" s="60"/>
      <c r="I44" s="60"/>
      <c r="J44" s="61"/>
      <c r="K44" s="60"/>
      <c r="L44" s="60"/>
      <c r="M44" s="60"/>
      <c r="N44" s="60"/>
      <c r="O44" s="60"/>
      <c r="P44" s="60"/>
      <c r="Q44" s="60"/>
      <c r="R44" s="60"/>
      <c r="S44" s="60"/>
      <c r="T44" s="60"/>
    </row>
    <row r="45" customHeight="1" spans="10:10">
      <c r="J45" s="61"/>
    </row>
    <row r="46" customHeight="1" spans="10:10">
      <c r="J46" s="61"/>
    </row>
    <row r="47" customHeight="1" spans="10:10">
      <c r="J47" s="61"/>
    </row>
    <row r="57" customHeight="1" spans="10:10">
      <c r="J57" s="60"/>
    </row>
    <row r="58" customHeight="1" spans="10:10">
      <c r="J58" s="60"/>
    </row>
    <row r="59" customHeight="1" spans="10:10">
      <c r="J59" s="60"/>
    </row>
    <row r="60" customHeight="1" spans="10:10">
      <c r="J60" s="61"/>
    </row>
  </sheetData>
  <sortState ref="B8:I35">
    <sortCondition ref="I8:I35" descending="1"/>
  </sortState>
  <mergeCells count="15">
    <mergeCell ref="A1:V1"/>
    <mergeCell ref="A2:V2"/>
    <mergeCell ref="C3:H3"/>
    <mergeCell ref="N3:S3"/>
    <mergeCell ref="A3:A4"/>
    <mergeCell ref="B3:B4"/>
    <mergeCell ref="I3:I4"/>
    <mergeCell ref="J3:J4"/>
    <mergeCell ref="K3:K4"/>
    <mergeCell ref="L3:L4"/>
    <mergeCell ref="M3:M4"/>
    <mergeCell ref="T3:T4"/>
    <mergeCell ref="U3:U4"/>
    <mergeCell ref="V3:V4"/>
    <mergeCell ref="A35:V38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workbookViewId="0">
      <selection activeCell="K23" sqref="K23"/>
    </sheetView>
  </sheetViews>
  <sheetFormatPr defaultColWidth="9" defaultRowHeight="29.1" customHeight="1"/>
  <cols>
    <col min="1" max="1" width="4.875" customWidth="1"/>
    <col min="2" max="2" width="6.875" customWidth="1"/>
    <col min="3" max="3" width="7.10833333333333" customWidth="1"/>
    <col min="4" max="4" width="6.84166666666667" customWidth="1"/>
    <col min="5" max="5" width="6.775" customWidth="1"/>
    <col min="6" max="6" width="7.30833333333333" customWidth="1"/>
    <col min="7" max="7" width="7.575" customWidth="1"/>
    <col min="8" max="8" width="7.03333333333333" customWidth="1"/>
    <col min="9" max="9" width="7.24166666666667" customWidth="1"/>
    <col min="10" max="10" width="4.875" customWidth="1"/>
    <col min="11" max="11" width="6.10833333333333" customWidth="1"/>
    <col min="12" max="12" width="9" style="2"/>
  </cols>
  <sheetData>
    <row r="1" customFormat="1" customHeight="1" spans="1:12">
      <c r="A1" t="s">
        <v>63</v>
      </c>
      <c r="L1" s="2"/>
    </row>
    <row r="2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.1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3.1" customHeight="1" spans="1:12">
      <c r="A4" s="5" t="s">
        <v>2</v>
      </c>
      <c r="B4" s="6" t="s">
        <v>3</v>
      </c>
      <c r="C4" s="7" t="s">
        <v>4</v>
      </c>
      <c r="D4" s="8"/>
      <c r="E4" s="8"/>
      <c r="F4" s="8"/>
      <c r="G4" s="8"/>
      <c r="H4" s="8"/>
      <c r="I4" s="9" t="s">
        <v>5</v>
      </c>
      <c r="J4" s="6" t="s">
        <v>6</v>
      </c>
      <c r="K4" s="6" t="s">
        <v>7</v>
      </c>
      <c r="L4" s="55"/>
    </row>
    <row r="5" s="1" customFormat="1" ht="23.1" customHeight="1" spans="1:12">
      <c r="A5" s="5"/>
      <c r="B5" s="6"/>
      <c r="C5" s="9" t="s">
        <v>8</v>
      </c>
      <c r="D5" s="10" t="s">
        <v>9</v>
      </c>
      <c r="E5" s="9" t="s">
        <v>10</v>
      </c>
      <c r="F5" s="9" t="s">
        <v>11</v>
      </c>
      <c r="G5" s="11" t="s">
        <v>12</v>
      </c>
      <c r="H5" s="12" t="s">
        <v>13</v>
      </c>
      <c r="I5" s="9"/>
      <c r="J5" s="6"/>
      <c r="K5" s="6"/>
      <c r="L5" s="55"/>
    </row>
    <row r="6" ht="23.1" customHeight="1" spans="1:12">
      <c r="A6" s="13">
        <v>1</v>
      </c>
      <c r="B6" s="14" t="s">
        <v>14</v>
      </c>
      <c r="C6" s="15">
        <v>85</v>
      </c>
      <c r="D6" s="16">
        <v>81.47</v>
      </c>
      <c r="E6" s="17">
        <v>79</v>
      </c>
      <c r="F6" s="18">
        <v>90.5</v>
      </c>
      <c r="G6" s="19">
        <v>78.8</v>
      </c>
      <c r="H6" s="20">
        <v>84</v>
      </c>
      <c r="I6" s="56">
        <f t="shared" ref="I6:I50" si="0">C6*0.2+D6*0.4+E6*0.1+F6*0.1+G6*0.1+H6*0.1</f>
        <v>82.818</v>
      </c>
      <c r="J6" s="57">
        <v>1</v>
      </c>
      <c r="K6" s="58" t="s">
        <v>15</v>
      </c>
      <c r="L6" s="2">
        <f>C6*0.2+D6*0.4+E6*0.1+F6*0.1+G6*0.1+H6*0.1</f>
        <v>82.818</v>
      </c>
    </row>
    <row r="7" ht="23.1" customHeight="1" spans="1:12">
      <c r="A7" s="13">
        <v>2</v>
      </c>
      <c r="B7" s="14" t="s">
        <v>18</v>
      </c>
      <c r="C7" s="15">
        <v>77</v>
      </c>
      <c r="D7" s="16">
        <v>84</v>
      </c>
      <c r="E7" s="17">
        <v>70</v>
      </c>
      <c r="F7" s="18">
        <v>77.5</v>
      </c>
      <c r="G7" s="19">
        <v>67.4</v>
      </c>
      <c r="H7" s="20">
        <v>53</v>
      </c>
      <c r="I7" s="56">
        <f t="shared" si="0"/>
        <v>75.79</v>
      </c>
      <c r="J7" s="57">
        <v>2</v>
      </c>
      <c r="K7" s="58" t="s">
        <v>15</v>
      </c>
      <c r="L7" s="2">
        <f t="shared" ref="L7:L50" si="1">C7*0.2+D7*0.4+E7*0.1+F7*0.1+G7*0.1+H7*0.1</f>
        <v>75.79</v>
      </c>
    </row>
    <row r="8" ht="23.1" customHeight="1" spans="1:12">
      <c r="A8" s="13">
        <v>3</v>
      </c>
      <c r="B8" s="14" t="s">
        <v>20</v>
      </c>
      <c r="C8" s="21">
        <v>75</v>
      </c>
      <c r="D8" s="22">
        <v>77.6</v>
      </c>
      <c r="E8" s="23">
        <v>79</v>
      </c>
      <c r="F8" s="22">
        <v>89.5</v>
      </c>
      <c r="G8" s="24">
        <v>67.8</v>
      </c>
      <c r="H8" s="21">
        <v>52</v>
      </c>
      <c r="I8" s="56">
        <f t="shared" si="0"/>
        <v>74.87</v>
      </c>
      <c r="J8" s="57">
        <v>3</v>
      </c>
      <c r="K8" s="58" t="s">
        <v>15</v>
      </c>
      <c r="L8" s="2">
        <f t="shared" si="1"/>
        <v>74.87</v>
      </c>
    </row>
    <row r="9" ht="23.1" customHeight="1" spans="1:12">
      <c r="A9" s="13">
        <v>4</v>
      </c>
      <c r="B9" s="14" t="s">
        <v>22</v>
      </c>
      <c r="C9" s="25">
        <v>75</v>
      </c>
      <c r="D9" s="16">
        <v>88.1</v>
      </c>
      <c r="E9" s="26">
        <v>65</v>
      </c>
      <c r="F9" s="27">
        <v>60</v>
      </c>
      <c r="G9" s="28">
        <v>65.8</v>
      </c>
      <c r="H9" s="29">
        <v>50</v>
      </c>
      <c r="I9" s="56">
        <f t="shared" si="0"/>
        <v>74.32</v>
      </c>
      <c r="J9" s="57">
        <v>4</v>
      </c>
      <c r="K9" s="58" t="s">
        <v>15</v>
      </c>
      <c r="L9" s="2">
        <f t="shared" si="1"/>
        <v>74.32</v>
      </c>
    </row>
    <row r="10" ht="23.1" customHeight="1" spans="1:12">
      <c r="A10" s="13">
        <v>5</v>
      </c>
      <c r="B10" s="14" t="s">
        <v>24</v>
      </c>
      <c r="C10" s="25">
        <v>75</v>
      </c>
      <c r="D10" s="16">
        <v>83.8</v>
      </c>
      <c r="E10" s="26">
        <v>70</v>
      </c>
      <c r="F10" s="27">
        <v>66</v>
      </c>
      <c r="G10" s="28">
        <v>67.8</v>
      </c>
      <c r="H10" s="29">
        <v>52</v>
      </c>
      <c r="I10" s="56">
        <f t="shared" si="0"/>
        <v>74.1</v>
      </c>
      <c r="J10" s="57">
        <v>5</v>
      </c>
      <c r="K10" s="58" t="s">
        <v>15</v>
      </c>
      <c r="L10" s="2">
        <f t="shared" si="1"/>
        <v>74.1</v>
      </c>
    </row>
    <row r="11" ht="23.1" customHeight="1" spans="1:12">
      <c r="A11" s="13">
        <v>6</v>
      </c>
      <c r="B11" s="14" t="s">
        <v>26</v>
      </c>
      <c r="C11" s="25">
        <v>75</v>
      </c>
      <c r="D11" s="16">
        <v>84.87</v>
      </c>
      <c r="E11" s="26">
        <v>71</v>
      </c>
      <c r="F11" s="27">
        <v>60</v>
      </c>
      <c r="G11" s="28">
        <v>67.8</v>
      </c>
      <c r="H11" s="29">
        <v>50</v>
      </c>
      <c r="I11" s="56">
        <f t="shared" si="0"/>
        <v>73.828</v>
      </c>
      <c r="J11" s="57">
        <v>6</v>
      </c>
      <c r="K11" s="58" t="s">
        <v>15</v>
      </c>
      <c r="L11" s="2">
        <f t="shared" si="1"/>
        <v>73.828</v>
      </c>
    </row>
    <row r="12" ht="23.1" customHeight="1" spans="1:12">
      <c r="A12" s="13">
        <v>7</v>
      </c>
      <c r="B12" s="14" t="s">
        <v>28</v>
      </c>
      <c r="C12" s="15">
        <v>77</v>
      </c>
      <c r="D12" s="16">
        <v>82.8</v>
      </c>
      <c r="E12" s="17">
        <v>67</v>
      </c>
      <c r="F12" s="18">
        <v>60.5</v>
      </c>
      <c r="G12" s="19">
        <v>71.8</v>
      </c>
      <c r="H12" s="20">
        <v>53</v>
      </c>
      <c r="I12" s="56">
        <f t="shared" si="0"/>
        <v>73.75</v>
      </c>
      <c r="J12" s="57">
        <v>7</v>
      </c>
      <c r="K12" s="58" t="s">
        <v>15</v>
      </c>
      <c r="L12" s="2">
        <f t="shared" si="1"/>
        <v>73.75</v>
      </c>
    </row>
    <row r="13" ht="23.1" customHeight="1" spans="1:12">
      <c r="A13" s="13">
        <v>8</v>
      </c>
      <c r="B13" s="14" t="s">
        <v>30</v>
      </c>
      <c r="C13" s="30">
        <v>81</v>
      </c>
      <c r="D13" s="16">
        <v>77.8</v>
      </c>
      <c r="E13" s="31">
        <v>70</v>
      </c>
      <c r="F13" s="27">
        <v>70</v>
      </c>
      <c r="G13" s="28">
        <v>70.8</v>
      </c>
      <c r="H13" s="29">
        <v>52</v>
      </c>
      <c r="I13" s="56">
        <f t="shared" si="0"/>
        <v>73.6</v>
      </c>
      <c r="J13" s="57">
        <v>8</v>
      </c>
      <c r="K13" s="58" t="s">
        <v>15</v>
      </c>
      <c r="L13" s="2">
        <f t="shared" si="1"/>
        <v>73.6</v>
      </c>
    </row>
    <row r="14" ht="23.1" customHeight="1" spans="1:12">
      <c r="A14" s="13">
        <v>9</v>
      </c>
      <c r="B14" s="14" t="s">
        <v>32</v>
      </c>
      <c r="C14" s="15">
        <v>75</v>
      </c>
      <c r="D14" s="32">
        <v>80</v>
      </c>
      <c r="E14" s="17">
        <v>77</v>
      </c>
      <c r="F14" s="18">
        <v>73</v>
      </c>
      <c r="G14" s="19">
        <v>64.8</v>
      </c>
      <c r="H14" s="20">
        <v>51</v>
      </c>
      <c r="I14" s="56">
        <f t="shared" si="0"/>
        <v>73.58</v>
      </c>
      <c r="J14" s="57">
        <v>9</v>
      </c>
      <c r="K14" s="58" t="s">
        <v>15</v>
      </c>
      <c r="L14" s="2">
        <f t="shared" si="1"/>
        <v>73.58</v>
      </c>
    </row>
    <row r="15" ht="23.1" customHeight="1" spans="1:12">
      <c r="A15" s="13">
        <v>10</v>
      </c>
      <c r="B15" s="14" t="s">
        <v>34</v>
      </c>
      <c r="C15" s="25">
        <v>79</v>
      </c>
      <c r="D15" s="16">
        <v>77.19</v>
      </c>
      <c r="E15" s="26">
        <v>68</v>
      </c>
      <c r="F15" s="27">
        <v>72.5</v>
      </c>
      <c r="G15" s="26">
        <v>69.4</v>
      </c>
      <c r="H15" s="25">
        <v>54</v>
      </c>
      <c r="I15" s="56">
        <f t="shared" si="0"/>
        <v>73.066</v>
      </c>
      <c r="J15" s="57">
        <v>10</v>
      </c>
      <c r="K15" s="58" t="s">
        <v>35</v>
      </c>
      <c r="L15" s="2">
        <f t="shared" si="1"/>
        <v>73.066</v>
      </c>
    </row>
    <row r="16" ht="23.1" customHeight="1" spans="1:12">
      <c r="A16" s="13">
        <v>11</v>
      </c>
      <c r="B16" s="14" t="s">
        <v>37</v>
      </c>
      <c r="C16" s="33">
        <v>79</v>
      </c>
      <c r="D16" s="16">
        <v>78.8</v>
      </c>
      <c r="E16" s="34">
        <v>70</v>
      </c>
      <c r="F16" s="27">
        <v>63.5</v>
      </c>
      <c r="G16" s="26">
        <v>67.8</v>
      </c>
      <c r="H16" s="25">
        <v>53</v>
      </c>
      <c r="I16" s="56">
        <f t="shared" si="0"/>
        <v>72.75</v>
      </c>
      <c r="J16" s="57">
        <v>11</v>
      </c>
      <c r="K16" s="58" t="s">
        <v>35</v>
      </c>
      <c r="L16" s="2">
        <f t="shared" si="1"/>
        <v>72.75</v>
      </c>
    </row>
    <row r="17" ht="23.1" customHeight="1" spans="1:12">
      <c r="A17" s="13">
        <v>12</v>
      </c>
      <c r="B17" s="14" t="s">
        <v>39</v>
      </c>
      <c r="C17" s="15">
        <v>79</v>
      </c>
      <c r="D17" s="16">
        <v>76.67</v>
      </c>
      <c r="E17" s="17">
        <v>70</v>
      </c>
      <c r="F17" s="18">
        <v>70</v>
      </c>
      <c r="G17" s="19">
        <v>70.1</v>
      </c>
      <c r="H17" s="20">
        <v>50</v>
      </c>
      <c r="I17" s="56">
        <f t="shared" si="0"/>
        <v>72.478</v>
      </c>
      <c r="J17" s="57">
        <v>12</v>
      </c>
      <c r="K17" s="58" t="s">
        <v>35</v>
      </c>
      <c r="L17" s="2">
        <f t="shared" si="1"/>
        <v>72.478</v>
      </c>
    </row>
    <row r="18" ht="23.1" customHeight="1" spans="1:12">
      <c r="A18" s="13">
        <v>13</v>
      </c>
      <c r="B18" s="14" t="s">
        <v>41</v>
      </c>
      <c r="C18" s="25">
        <v>77</v>
      </c>
      <c r="D18" s="16">
        <v>80.73</v>
      </c>
      <c r="E18" s="26">
        <v>70</v>
      </c>
      <c r="F18" s="27">
        <v>60</v>
      </c>
      <c r="G18" s="28">
        <v>64.62</v>
      </c>
      <c r="H18" s="29">
        <v>50</v>
      </c>
      <c r="I18" s="56">
        <f t="shared" si="0"/>
        <v>72.154</v>
      </c>
      <c r="J18" s="57">
        <v>13</v>
      </c>
      <c r="K18" s="58" t="s">
        <v>35</v>
      </c>
      <c r="L18" s="2">
        <f t="shared" si="1"/>
        <v>72.154</v>
      </c>
    </row>
    <row r="19" ht="23.1" customHeight="1" spans="1:12">
      <c r="A19" s="13">
        <v>14</v>
      </c>
      <c r="B19" s="14" t="s">
        <v>43</v>
      </c>
      <c r="C19" s="35">
        <v>75</v>
      </c>
      <c r="D19" s="16">
        <v>81.07</v>
      </c>
      <c r="E19" s="36">
        <v>70</v>
      </c>
      <c r="F19" s="18">
        <v>60</v>
      </c>
      <c r="G19" s="19">
        <v>64.8</v>
      </c>
      <c r="H19" s="20">
        <v>50</v>
      </c>
      <c r="I19" s="56">
        <f t="shared" si="0"/>
        <v>71.908</v>
      </c>
      <c r="J19" s="57">
        <v>14</v>
      </c>
      <c r="K19" s="58" t="s">
        <v>35</v>
      </c>
      <c r="L19" s="2">
        <f t="shared" si="1"/>
        <v>71.908</v>
      </c>
    </row>
    <row r="20" ht="23.1" customHeight="1" spans="1:12">
      <c r="A20" s="13">
        <v>15</v>
      </c>
      <c r="B20" s="14" t="s">
        <v>45</v>
      </c>
      <c r="C20" s="25">
        <v>75</v>
      </c>
      <c r="D20" s="16">
        <v>79</v>
      </c>
      <c r="E20" s="26">
        <v>70</v>
      </c>
      <c r="F20" s="27">
        <v>66</v>
      </c>
      <c r="G20" s="28">
        <v>64.8</v>
      </c>
      <c r="H20" s="29">
        <v>50</v>
      </c>
      <c r="I20" s="56">
        <f t="shared" si="0"/>
        <v>71.68</v>
      </c>
      <c r="J20" s="57">
        <v>15</v>
      </c>
      <c r="K20" s="58" t="s">
        <v>35</v>
      </c>
      <c r="L20" s="2">
        <f t="shared" si="1"/>
        <v>71.68</v>
      </c>
    </row>
    <row r="21" ht="23.1" customHeight="1" spans="1:12">
      <c r="A21" s="13">
        <v>16</v>
      </c>
      <c r="B21" s="14" t="s">
        <v>47</v>
      </c>
      <c r="C21" s="25">
        <v>75</v>
      </c>
      <c r="D21" s="16">
        <v>79.79</v>
      </c>
      <c r="E21" s="26">
        <v>70</v>
      </c>
      <c r="F21" s="27">
        <v>60</v>
      </c>
      <c r="G21" s="28">
        <v>65.8</v>
      </c>
      <c r="H21" s="29">
        <v>50</v>
      </c>
      <c r="I21" s="56">
        <f t="shared" si="0"/>
        <v>71.496</v>
      </c>
      <c r="J21" s="57">
        <v>16</v>
      </c>
      <c r="K21" s="58" t="s">
        <v>35</v>
      </c>
      <c r="L21" s="2">
        <f t="shared" si="1"/>
        <v>71.496</v>
      </c>
    </row>
    <row r="22" ht="23.1" customHeight="1" spans="1:12">
      <c r="A22" s="13">
        <v>17</v>
      </c>
      <c r="B22" s="14" t="s">
        <v>48</v>
      </c>
      <c r="C22" s="15">
        <v>75</v>
      </c>
      <c r="D22" s="16">
        <v>77</v>
      </c>
      <c r="E22" s="17">
        <v>70</v>
      </c>
      <c r="F22" s="18">
        <v>66</v>
      </c>
      <c r="G22" s="19">
        <v>67.8</v>
      </c>
      <c r="H22" s="20">
        <v>50</v>
      </c>
      <c r="I22" s="56">
        <f t="shared" si="0"/>
        <v>71.18</v>
      </c>
      <c r="J22" s="57">
        <v>17</v>
      </c>
      <c r="K22" s="58" t="s">
        <v>35</v>
      </c>
      <c r="L22" s="2">
        <f t="shared" si="1"/>
        <v>71.18</v>
      </c>
    </row>
    <row r="23" ht="23.1" customHeight="1" spans="1:12">
      <c r="A23" s="13">
        <v>18</v>
      </c>
      <c r="B23" s="14" t="s">
        <v>49</v>
      </c>
      <c r="C23" s="25">
        <v>75</v>
      </c>
      <c r="D23" s="16">
        <v>77.73</v>
      </c>
      <c r="E23" s="26">
        <v>70</v>
      </c>
      <c r="F23" s="27">
        <v>60</v>
      </c>
      <c r="G23" s="28">
        <v>67.8</v>
      </c>
      <c r="H23" s="29">
        <v>53</v>
      </c>
      <c r="I23" s="56">
        <f t="shared" si="0"/>
        <v>71.172</v>
      </c>
      <c r="J23" s="57">
        <v>18</v>
      </c>
      <c r="K23" s="58" t="s">
        <v>35</v>
      </c>
      <c r="L23" s="2">
        <f t="shared" si="1"/>
        <v>71.172</v>
      </c>
    </row>
    <row r="24" ht="23.1" customHeight="1" spans="1:12">
      <c r="A24" s="13">
        <v>19</v>
      </c>
      <c r="B24" s="14" t="s">
        <v>50</v>
      </c>
      <c r="C24" s="15">
        <v>75</v>
      </c>
      <c r="D24" s="16">
        <v>79.2</v>
      </c>
      <c r="E24" s="17">
        <v>67</v>
      </c>
      <c r="F24" s="18">
        <v>60</v>
      </c>
      <c r="G24" s="19">
        <v>64.8</v>
      </c>
      <c r="H24" s="20">
        <v>50</v>
      </c>
      <c r="I24" s="56">
        <f t="shared" si="0"/>
        <v>70.86</v>
      </c>
      <c r="J24" s="57">
        <v>19</v>
      </c>
      <c r="K24" s="58" t="s">
        <v>17</v>
      </c>
      <c r="L24" s="2">
        <f t="shared" si="1"/>
        <v>70.86</v>
      </c>
    </row>
    <row r="25" ht="23.1" customHeight="1" spans="1:12">
      <c r="A25" s="13">
        <v>20</v>
      </c>
      <c r="B25" s="14" t="s">
        <v>51</v>
      </c>
      <c r="C25" s="15">
        <v>75</v>
      </c>
      <c r="D25" s="16">
        <v>77.2</v>
      </c>
      <c r="E25" s="17">
        <v>70</v>
      </c>
      <c r="F25" s="18">
        <v>60</v>
      </c>
      <c r="G25" s="19">
        <v>67.8</v>
      </c>
      <c r="H25" s="20">
        <v>52</v>
      </c>
      <c r="I25" s="56">
        <f t="shared" si="0"/>
        <v>70.86</v>
      </c>
      <c r="J25" s="57">
        <v>20</v>
      </c>
      <c r="K25" s="58" t="s">
        <v>17</v>
      </c>
      <c r="L25" s="2">
        <f t="shared" si="1"/>
        <v>70.86</v>
      </c>
    </row>
    <row r="26" ht="23.1" customHeight="1" spans="1:12">
      <c r="A26" s="13">
        <v>21</v>
      </c>
      <c r="B26" s="14" t="s">
        <v>52</v>
      </c>
      <c r="C26" s="15">
        <v>75</v>
      </c>
      <c r="D26" s="16">
        <v>80.2</v>
      </c>
      <c r="E26" s="17">
        <v>60</v>
      </c>
      <c r="F26" s="18">
        <v>60</v>
      </c>
      <c r="G26" s="19">
        <v>64.8</v>
      </c>
      <c r="H26" s="20">
        <v>50</v>
      </c>
      <c r="I26" s="56">
        <f t="shared" si="0"/>
        <v>70.56</v>
      </c>
      <c r="J26" s="57">
        <v>21</v>
      </c>
      <c r="K26" s="58" t="s">
        <v>17</v>
      </c>
      <c r="L26" s="2">
        <f t="shared" si="1"/>
        <v>70.56</v>
      </c>
    </row>
    <row r="27" ht="23.1" customHeight="1" spans="1:12">
      <c r="A27" s="13">
        <v>22</v>
      </c>
      <c r="B27" s="14" t="s">
        <v>53</v>
      </c>
      <c r="C27" s="37">
        <v>75</v>
      </c>
      <c r="D27" s="38">
        <v>79.73</v>
      </c>
      <c r="E27" s="39">
        <v>60</v>
      </c>
      <c r="F27" s="38">
        <v>60</v>
      </c>
      <c r="G27" s="39">
        <v>66.4</v>
      </c>
      <c r="H27" s="37">
        <v>50</v>
      </c>
      <c r="I27" s="56">
        <f t="shared" si="0"/>
        <v>70.532</v>
      </c>
      <c r="J27" s="57">
        <v>22</v>
      </c>
      <c r="K27" s="58" t="s">
        <v>17</v>
      </c>
      <c r="L27" s="2">
        <f t="shared" si="1"/>
        <v>70.532</v>
      </c>
    </row>
    <row r="28" ht="23.1" customHeight="1" spans="1:12">
      <c r="A28" s="13">
        <v>23</v>
      </c>
      <c r="B28" s="14" t="s">
        <v>54</v>
      </c>
      <c r="C28" s="25">
        <v>75</v>
      </c>
      <c r="D28" s="16">
        <v>79.6</v>
      </c>
      <c r="E28" s="26">
        <v>60</v>
      </c>
      <c r="F28" s="27">
        <v>60</v>
      </c>
      <c r="G28" s="26">
        <v>64.8</v>
      </c>
      <c r="H28" s="25">
        <v>50</v>
      </c>
      <c r="I28" s="56">
        <f t="shared" si="0"/>
        <v>70.32</v>
      </c>
      <c r="J28" s="57">
        <v>23</v>
      </c>
      <c r="K28" s="58" t="s">
        <v>17</v>
      </c>
      <c r="L28" s="2">
        <f t="shared" si="1"/>
        <v>70.32</v>
      </c>
    </row>
    <row r="29" ht="23.1" customHeight="1" spans="1:12">
      <c r="A29" s="13">
        <v>24</v>
      </c>
      <c r="B29" s="14" t="s">
        <v>55</v>
      </c>
      <c r="C29" s="25">
        <v>75</v>
      </c>
      <c r="D29" s="16">
        <v>79.4</v>
      </c>
      <c r="E29" s="26">
        <v>60</v>
      </c>
      <c r="F29" s="27">
        <v>60.5</v>
      </c>
      <c r="G29" s="28">
        <v>64.8</v>
      </c>
      <c r="H29" s="29">
        <v>50</v>
      </c>
      <c r="I29" s="56">
        <f t="shared" si="0"/>
        <v>70.29</v>
      </c>
      <c r="J29" s="57">
        <v>24</v>
      </c>
      <c r="K29" s="58" t="s">
        <v>17</v>
      </c>
      <c r="L29" s="2">
        <f t="shared" si="1"/>
        <v>70.29</v>
      </c>
    </row>
    <row r="30" ht="23.1" customHeight="1" spans="1:12">
      <c r="A30" s="13">
        <v>25</v>
      </c>
      <c r="B30" s="14" t="s">
        <v>56</v>
      </c>
      <c r="C30" s="15">
        <v>77</v>
      </c>
      <c r="D30" s="16">
        <v>74.6</v>
      </c>
      <c r="E30" s="17">
        <v>68</v>
      </c>
      <c r="F30" s="18">
        <v>62</v>
      </c>
      <c r="G30" s="19">
        <v>64.8</v>
      </c>
      <c r="H30" s="29">
        <v>54</v>
      </c>
      <c r="I30" s="56">
        <f t="shared" si="0"/>
        <v>70.12</v>
      </c>
      <c r="J30" s="57">
        <v>25</v>
      </c>
      <c r="K30" s="58" t="s">
        <v>17</v>
      </c>
      <c r="L30" s="2">
        <f t="shared" si="1"/>
        <v>70.12</v>
      </c>
    </row>
    <row r="31" ht="23.1" customHeight="1" spans="1:12">
      <c r="A31" s="13">
        <v>26</v>
      </c>
      <c r="B31" s="14" t="s">
        <v>57</v>
      </c>
      <c r="C31" s="25">
        <v>75</v>
      </c>
      <c r="D31" s="16">
        <v>75.8</v>
      </c>
      <c r="E31" s="26">
        <v>70</v>
      </c>
      <c r="F31" s="27">
        <v>60</v>
      </c>
      <c r="G31" s="26">
        <v>67.8</v>
      </c>
      <c r="H31" s="25">
        <v>50</v>
      </c>
      <c r="I31" s="56">
        <f t="shared" si="0"/>
        <v>70.1</v>
      </c>
      <c r="J31" s="57">
        <v>26</v>
      </c>
      <c r="K31" s="58" t="s">
        <v>17</v>
      </c>
      <c r="L31" s="2">
        <f t="shared" si="1"/>
        <v>70.1</v>
      </c>
    </row>
    <row r="32" ht="23.1" customHeight="1" spans="1:12">
      <c r="A32" s="13">
        <v>27</v>
      </c>
      <c r="B32" s="14" t="s">
        <v>58</v>
      </c>
      <c r="C32" s="40">
        <v>77</v>
      </c>
      <c r="D32" s="41">
        <v>72</v>
      </c>
      <c r="E32" s="42">
        <v>70</v>
      </c>
      <c r="F32" s="43">
        <v>63</v>
      </c>
      <c r="G32" s="44">
        <v>68.4</v>
      </c>
      <c r="H32" s="45">
        <v>55</v>
      </c>
      <c r="I32" s="56">
        <f t="shared" si="0"/>
        <v>69.84</v>
      </c>
      <c r="J32" s="57">
        <v>27</v>
      </c>
      <c r="K32" s="58" t="s">
        <v>17</v>
      </c>
      <c r="L32" s="2">
        <f t="shared" si="1"/>
        <v>69.84</v>
      </c>
    </row>
    <row r="33" ht="23.1" customHeight="1" spans="1:12">
      <c r="A33" s="13">
        <v>28</v>
      </c>
      <c r="B33" s="14" t="s">
        <v>59</v>
      </c>
      <c r="C33" s="25">
        <v>75</v>
      </c>
      <c r="D33" s="16">
        <v>78.07</v>
      </c>
      <c r="E33" s="26">
        <v>60</v>
      </c>
      <c r="F33" s="27">
        <v>60</v>
      </c>
      <c r="G33" s="28">
        <v>64.8</v>
      </c>
      <c r="H33" s="29">
        <v>50</v>
      </c>
      <c r="I33" s="56">
        <f t="shared" si="0"/>
        <v>69.708</v>
      </c>
      <c r="J33" s="57">
        <v>28</v>
      </c>
      <c r="K33" s="58" t="s">
        <v>17</v>
      </c>
      <c r="L33" s="2">
        <f t="shared" si="1"/>
        <v>69.708</v>
      </c>
    </row>
    <row r="34" ht="23.1" customHeight="1" spans="1:12">
      <c r="A34" s="13">
        <v>29</v>
      </c>
      <c r="B34" s="14" t="s">
        <v>60</v>
      </c>
      <c r="C34" s="25">
        <v>77</v>
      </c>
      <c r="D34" s="46">
        <v>75.73</v>
      </c>
      <c r="E34" s="26">
        <v>65</v>
      </c>
      <c r="F34" s="27">
        <v>60</v>
      </c>
      <c r="G34" s="28">
        <v>64.8</v>
      </c>
      <c r="H34" s="29">
        <v>50</v>
      </c>
      <c r="I34" s="56">
        <f t="shared" si="0"/>
        <v>69.672</v>
      </c>
      <c r="J34" s="57">
        <v>29</v>
      </c>
      <c r="K34" s="58" t="s">
        <v>17</v>
      </c>
      <c r="L34" s="2">
        <f t="shared" si="1"/>
        <v>69.672</v>
      </c>
    </row>
    <row r="35" ht="23.1" customHeight="1" spans="1:12">
      <c r="A35" s="13">
        <v>30</v>
      </c>
      <c r="B35" s="14" t="s">
        <v>61</v>
      </c>
      <c r="C35" s="15">
        <v>75</v>
      </c>
      <c r="D35" s="16">
        <v>77</v>
      </c>
      <c r="E35" s="17">
        <v>60</v>
      </c>
      <c r="F35" s="18">
        <v>60</v>
      </c>
      <c r="G35" s="17">
        <v>64.8</v>
      </c>
      <c r="H35" s="15">
        <v>50</v>
      </c>
      <c r="I35" s="56">
        <f t="shared" si="0"/>
        <v>69.28</v>
      </c>
      <c r="J35" s="57">
        <v>30</v>
      </c>
      <c r="K35" s="58" t="s">
        <v>17</v>
      </c>
      <c r="L35" s="2">
        <f t="shared" si="1"/>
        <v>69.28</v>
      </c>
    </row>
    <row r="36" customFormat="1" customHeight="1" spans="1:12">
      <c r="A36" s="13">
        <v>31</v>
      </c>
      <c r="B36" s="14" t="s">
        <v>16</v>
      </c>
      <c r="C36" s="15">
        <v>75</v>
      </c>
      <c r="D36" s="16">
        <v>75.27</v>
      </c>
      <c r="E36" s="17">
        <v>60</v>
      </c>
      <c r="F36" s="18">
        <v>66.5</v>
      </c>
      <c r="G36" s="47">
        <v>64.8</v>
      </c>
      <c r="H36" s="47">
        <v>51</v>
      </c>
      <c r="I36" s="46">
        <f t="shared" si="0"/>
        <v>69.338</v>
      </c>
      <c r="J36" s="59">
        <v>31</v>
      </c>
      <c r="K36" s="58" t="s">
        <v>17</v>
      </c>
      <c r="L36" s="2">
        <f t="shared" si="1"/>
        <v>69.338</v>
      </c>
    </row>
    <row r="37" customFormat="1" customHeight="1" spans="1:12">
      <c r="A37" s="13">
        <v>32</v>
      </c>
      <c r="B37" s="14" t="s">
        <v>19</v>
      </c>
      <c r="C37" s="48">
        <v>75</v>
      </c>
      <c r="D37" s="16">
        <v>75.27</v>
      </c>
      <c r="E37" s="49">
        <v>60</v>
      </c>
      <c r="F37" s="18">
        <v>66.5</v>
      </c>
      <c r="G37" s="18">
        <v>64.8</v>
      </c>
      <c r="H37" s="18">
        <v>51</v>
      </c>
      <c r="I37" s="46">
        <f t="shared" si="0"/>
        <v>69.338</v>
      </c>
      <c r="J37" s="59">
        <v>32</v>
      </c>
      <c r="K37" s="58" t="s">
        <v>17</v>
      </c>
      <c r="L37" s="2">
        <f t="shared" si="1"/>
        <v>69.338</v>
      </c>
    </row>
    <row r="38" customFormat="1" customHeight="1" spans="1:12">
      <c r="A38" s="13">
        <v>33</v>
      </c>
      <c r="B38" s="14" t="s">
        <v>21</v>
      </c>
      <c r="C38" s="15">
        <v>75</v>
      </c>
      <c r="D38" s="16">
        <v>73.87</v>
      </c>
      <c r="E38" s="17">
        <v>67</v>
      </c>
      <c r="F38" s="18">
        <v>60</v>
      </c>
      <c r="G38" s="47">
        <v>67.8</v>
      </c>
      <c r="H38" s="47">
        <v>50</v>
      </c>
      <c r="I38" s="46">
        <f t="shared" si="0"/>
        <v>69.028</v>
      </c>
      <c r="J38" s="59">
        <v>33</v>
      </c>
      <c r="K38" s="58" t="s">
        <v>17</v>
      </c>
      <c r="L38" s="2">
        <f t="shared" si="1"/>
        <v>69.028</v>
      </c>
    </row>
    <row r="39" customFormat="1" customHeight="1" spans="1:12">
      <c r="A39" s="13">
        <v>34</v>
      </c>
      <c r="B39" s="14" t="s">
        <v>23</v>
      </c>
      <c r="C39" s="25">
        <v>75</v>
      </c>
      <c r="D39" s="16">
        <v>75.87</v>
      </c>
      <c r="E39" s="26">
        <v>60</v>
      </c>
      <c r="F39" s="27">
        <v>60</v>
      </c>
      <c r="G39" s="27">
        <v>64.8</v>
      </c>
      <c r="H39" s="27">
        <v>50</v>
      </c>
      <c r="I39" s="46">
        <f t="shared" si="0"/>
        <v>68.828</v>
      </c>
      <c r="J39" s="59">
        <v>34</v>
      </c>
      <c r="K39" s="58" t="s">
        <v>17</v>
      </c>
      <c r="L39" s="2">
        <f t="shared" si="1"/>
        <v>68.828</v>
      </c>
    </row>
    <row r="40" customFormat="1" customHeight="1" spans="1:12">
      <c r="A40" s="13">
        <v>35</v>
      </c>
      <c r="B40" s="14" t="s">
        <v>25</v>
      </c>
      <c r="C40" s="15">
        <v>66</v>
      </c>
      <c r="D40" s="16">
        <v>78.93</v>
      </c>
      <c r="E40" s="17">
        <v>61</v>
      </c>
      <c r="F40" s="18">
        <v>65</v>
      </c>
      <c r="G40" s="18">
        <v>64</v>
      </c>
      <c r="H40" s="18">
        <v>50</v>
      </c>
      <c r="I40" s="46">
        <f t="shared" si="0"/>
        <v>68.772</v>
      </c>
      <c r="J40" s="59">
        <v>35</v>
      </c>
      <c r="K40" s="58" t="s">
        <v>17</v>
      </c>
      <c r="L40" s="2">
        <f t="shared" si="1"/>
        <v>68.772</v>
      </c>
    </row>
    <row r="41" customFormat="1" customHeight="1" spans="1:12">
      <c r="A41" s="13">
        <v>36</v>
      </c>
      <c r="B41" s="14" t="s">
        <v>27</v>
      </c>
      <c r="C41" s="15">
        <v>75</v>
      </c>
      <c r="D41" s="16">
        <v>72.2</v>
      </c>
      <c r="E41" s="17">
        <v>70</v>
      </c>
      <c r="F41" s="18">
        <v>60</v>
      </c>
      <c r="G41" s="18">
        <v>66.8</v>
      </c>
      <c r="H41" s="18">
        <v>50</v>
      </c>
      <c r="I41" s="46">
        <f t="shared" si="0"/>
        <v>68.56</v>
      </c>
      <c r="J41" s="59">
        <v>36</v>
      </c>
      <c r="K41" s="58" t="s">
        <v>17</v>
      </c>
      <c r="L41" s="2">
        <f t="shared" si="1"/>
        <v>68.56</v>
      </c>
    </row>
    <row r="42" customFormat="1" customHeight="1" spans="1:12">
      <c r="A42" s="13">
        <v>37</v>
      </c>
      <c r="B42" s="14" t="s">
        <v>29</v>
      </c>
      <c r="C42" s="25">
        <v>75</v>
      </c>
      <c r="D42" s="16">
        <v>73.67</v>
      </c>
      <c r="E42" s="26">
        <v>60</v>
      </c>
      <c r="F42" s="27">
        <v>60</v>
      </c>
      <c r="G42" s="50">
        <v>69.8</v>
      </c>
      <c r="H42" s="50">
        <v>50</v>
      </c>
      <c r="I42" s="46">
        <f t="shared" si="0"/>
        <v>68.448</v>
      </c>
      <c r="J42" s="59">
        <v>37</v>
      </c>
      <c r="K42" s="58" t="s">
        <v>17</v>
      </c>
      <c r="L42" s="2">
        <f t="shared" si="1"/>
        <v>68.448</v>
      </c>
    </row>
    <row r="43" customFormat="1" customHeight="1" spans="1:12">
      <c r="A43" s="13">
        <v>38</v>
      </c>
      <c r="B43" s="14" t="s">
        <v>31</v>
      </c>
      <c r="C43" s="25">
        <v>75</v>
      </c>
      <c r="D43" s="16">
        <v>71.87</v>
      </c>
      <c r="E43" s="26">
        <v>70</v>
      </c>
      <c r="F43" s="27">
        <v>60</v>
      </c>
      <c r="G43" s="50">
        <v>64.8</v>
      </c>
      <c r="H43" s="50">
        <v>50</v>
      </c>
      <c r="I43" s="46">
        <f t="shared" si="0"/>
        <v>68.228</v>
      </c>
      <c r="J43" s="59">
        <v>38</v>
      </c>
      <c r="K43" s="58" t="s">
        <v>17</v>
      </c>
      <c r="L43" s="2">
        <f t="shared" si="1"/>
        <v>68.228</v>
      </c>
    </row>
    <row r="44" customFormat="1" customHeight="1" spans="1:12">
      <c r="A44" s="13">
        <v>39</v>
      </c>
      <c r="B44" s="14" t="s">
        <v>33</v>
      </c>
      <c r="C44" s="21">
        <v>77</v>
      </c>
      <c r="D44" s="22">
        <v>69.6</v>
      </c>
      <c r="E44" s="23">
        <v>70</v>
      </c>
      <c r="F44" s="51">
        <v>60</v>
      </c>
      <c r="G44" s="22">
        <v>64.8</v>
      </c>
      <c r="H44" s="51">
        <v>55</v>
      </c>
      <c r="I44" s="46">
        <f t="shared" si="0"/>
        <v>68.22</v>
      </c>
      <c r="J44" s="59">
        <v>39</v>
      </c>
      <c r="K44" s="58" t="s">
        <v>17</v>
      </c>
      <c r="L44" s="2">
        <f t="shared" si="1"/>
        <v>68.22</v>
      </c>
    </row>
    <row r="45" customFormat="1" customHeight="1" spans="1:12">
      <c r="A45" s="13">
        <v>40</v>
      </c>
      <c r="B45" s="14" t="s">
        <v>36</v>
      </c>
      <c r="C45" s="52">
        <v>75</v>
      </c>
      <c r="D45" s="16">
        <v>74.33</v>
      </c>
      <c r="E45" s="53">
        <v>60</v>
      </c>
      <c r="F45" s="18">
        <v>60</v>
      </c>
      <c r="G45" s="47">
        <v>64.8</v>
      </c>
      <c r="H45" s="47">
        <v>50</v>
      </c>
      <c r="I45" s="46">
        <f t="shared" si="0"/>
        <v>68.212</v>
      </c>
      <c r="J45" s="59">
        <v>40</v>
      </c>
      <c r="K45" s="58" t="s">
        <v>17</v>
      </c>
      <c r="L45" s="2">
        <f t="shared" si="1"/>
        <v>68.212</v>
      </c>
    </row>
    <row r="46" customFormat="1" customHeight="1" spans="1:12">
      <c r="A46" s="13">
        <v>41</v>
      </c>
      <c r="B46" s="14" t="s">
        <v>38</v>
      </c>
      <c r="C46" s="25">
        <v>75</v>
      </c>
      <c r="D46" s="16">
        <v>74</v>
      </c>
      <c r="E46" s="26">
        <v>60</v>
      </c>
      <c r="F46" s="27">
        <v>60</v>
      </c>
      <c r="G46" s="50">
        <v>64.8</v>
      </c>
      <c r="H46" s="50">
        <v>50</v>
      </c>
      <c r="I46" s="46">
        <f t="shared" si="0"/>
        <v>68.08</v>
      </c>
      <c r="J46" s="59">
        <v>41</v>
      </c>
      <c r="K46" s="58" t="s">
        <v>17</v>
      </c>
      <c r="L46" s="2">
        <f t="shared" si="1"/>
        <v>68.08</v>
      </c>
    </row>
    <row r="47" customFormat="1" customHeight="1" spans="1:12">
      <c r="A47" s="13">
        <v>42</v>
      </c>
      <c r="B47" s="14" t="s">
        <v>40</v>
      </c>
      <c r="C47" s="15">
        <v>75</v>
      </c>
      <c r="D47" s="16">
        <v>72.2</v>
      </c>
      <c r="E47" s="17">
        <v>60</v>
      </c>
      <c r="F47" s="18">
        <v>60</v>
      </c>
      <c r="G47" s="18">
        <v>64.8</v>
      </c>
      <c r="H47" s="18">
        <v>52</v>
      </c>
      <c r="I47" s="46">
        <f t="shared" si="0"/>
        <v>67.56</v>
      </c>
      <c r="J47" s="59">
        <v>42</v>
      </c>
      <c r="K47" s="58" t="s">
        <v>17</v>
      </c>
      <c r="L47" s="2">
        <f t="shared" si="1"/>
        <v>67.56</v>
      </c>
    </row>
    <row r="48" customFormat="1" customHeight="1" spans="1:12">
      <c r="A48" s="13">
        <v>43</v>
      </c>
      <c r="B48" s="14" t="s">
        <v>42</v>
      </c>
      <c r="C48" s="27">
        <v>74</v>
      </c>
      <c r="D48" s="54">
        <v>71.4</v>
      </c>
      <c r="E48" s="27">
        <v>60</v>
      </c>
      <c r="F48" s="27">
        <v>60</v>
      </c>
      <c r="G48" s="27">
        <v>64.8</v>
      </c>
      <c r="H48" s="27">
        <v>50</v>
      </c>
      <c r="I48" s="46">
        <f t="shared" si="0"/>
        <v>66.84</v>
      </c>
      <c r="J48" s="59">
        <v>43</v>
      </c>
      <c r="K48" s="58" t="s">
        <v>17</v>
      </c>
      <c r="L48" s="2">
        <f t="shared" si="1"/>
        <v>66.84</v>
      </c>
    </row>
    <row r="49" customFormat="1" customHeight="1" spans="1:12">
      <c r="A49" s="13">
        <v>44</v>
      </c>
      <c r="B49" s="14" t="s">
        <v>44</v>
      </c>
      <c r="C49" s="27">
        <v>62</v>
      </c>
      <c r="D49" s="16">
        <v>66.6</v>
      </c>
      <c r="E49" s="27">
        <v>60</v>
      </c>
      <c r="F49" s="27">
        <v>60</v>
      </c>
      <c r="G49" s="27">
        <v>0</v>
      </c>
      <c r="H49" s="27">
        <v>50</v>
      </c>
      <c r="I49" s="46">
        <f t="shared" si="0"/>
        <v>56.04</v>
      </c>
      <c r="J49" s="59">
        <v>44</v>
      </c>
      <c r="K49" s="58" t="s">
        <v>17</v>
      </c>
      <c r="L49" s="2">
        <f t="shared" si="1"/>
        <v>56.04</v>
      </c>
    </row>
    <row r="50" customFormat="1" customHeight="1" spans="1:12">
      <c r="A50" s="13">
        <v>45</v>
      </c>
      <c r="B50" s="14" t="s">
        <v>46</v>
      </c>
      <c r="C50" s="27">
        <v>62</v>
      </c>
      <c r="D50" s="16">
        <v>66</v>
      </c>
      <c r="E50" s="27">
        <v>60</v>
      </c>
      <c r="F50" s="27">
        <v>60</v>
      </c>
      <c r="G50" s="50">
        <v>0</v>
      </c>
      <c r="H50" s="50">
        <v>50</v>
      </c>
      <c r="I50" s="46">
        <f t="shared" si="0"/>
        <v>55.8</v>
      </c>
      <c r="J50" s="59">
        <v>45</v>
      </c>
      <c r="K50" s="58" t="s">
        <v>17</v>
      </c>
      <c r="L50" s="2">
        <f t="shared" si="1"/>
        <v>55.8</v>
      </c>
    </row>
    <row r="53" customFormat="1" customHeight="1" spans="10:12">
      <c r="J53" s="60"/>
      <c r="L53" s="2"/>
    </row>
    <row r="54" customFormat="1" customHeight="1" spans="10:12">
      <c r="J54" s="60"/>
      <c r="L54" s="2"/>
    </row>
    <row r="55" customFormat="1" customHeight="1" spans="10:12">
      <c r="J55" s="60"/>
      <c r="L55" s="2"/>
    </row>
    <row r="56" customFormat="1" customHeight="1" spans="10:12">
      <c r="J56" s="61"/>
      <c r="L56" s="2"/>
    </row>
  </sheetData>
  <mergeCells count="8">
    <mergeCell ref="A2:K2"/>
    <mergeCell ref="A3:K3"/>
    <mergeCell ref="C4:H4"/>
    <mergeCell ref="A4:A5"/>
    <mergeCell ref="B4:B5"/>
    <mergeCell ref="I4:I5"/>
    <mergeCell ref="J4:J5"/>
    <mergeCell ref="K4:K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2015-03-26T02:20:00Z</dcterms:created>
  <cp:lastPrinted>2022-02-22T03:13:00Z</cp:lastPrinted>
  <dcterms:modified xsi:type="dcterms:W3CDTF">2025-09-10T07:55:34Z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